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19320" windowHeight="10170" activeTab="1"/>
  </bookViews>
  <sheets>
    <sheet name="Att. Summary January 2010" sheetId="2" r:id="rId1"/>
    <sheet name="Attendance of  January 2010" sheetId="1" r:id="rId2"/>
  </sheets>
  <definedNames>
    <definedName name="_xlnm.Print_Area" localSheetId="0">'Att. Summary January 2010'!$A$1:$K$103</definedName>
    <definedName name="_xlnm.Print_Area" localSheetId="1">'Attendance of  January 2010'!$A$1:$AI$103</definedName>
    <definedName name="_xlnm.Print_Titles" localSheetId="0">'Att. Summary January 2010'!$A:$C,'Att. Summary January 2010'!$1:$3</definedName>
    <definedName name="_xlnm.Print_Titles" localSheetId="1">'Attendance of  January 2010'!$A:$D,'Attendance of  January 2010'!$1:$3</definedName>
  </definedNames>
  <calcPr calcId="124519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4"/>
  <c r="F5"/>
  <c r="G5"/>
  <c r="H5"/>
  <c r="I5"/>
  <c r="J5"/>
  <c r="K5"/>
  <c r="F6"/>
  <c r="G6"/>
  <c r="H6"/>
  <c r="I6"/>
  <c r="J6"/>
  <c r="K6"/>
  <c r="F7"/>
  <c r="G7"/>
  <c r="H7"/>
  <c r="I7"/>
  <c r="J7"/>
  <c r="K7"/>
  <c r="F8"/>
  <c r="G8"/>
  <c r="H8"/>
  <c r="I8"/>
  <c r="J8"/>
  <c r="K8"/>
  <c r="F9"/>
  <c r="G9"/>
  <c r="H9"/>
  <c r="I9"/>
  <c r="J9"/>
  <c r="K9"/>
  <c r="F10"/>
  <c r="G10"/>
  <c r="H10"/>
  <c r="I10"/>
  <c r="J10"/>
  <c r="K10"/>
  <c r="F11"/>
  <c r="G11"/>
  <c r="H11"/>
  <c r="I11"/>
  <c r="J11"/>
  <c r="K11"/>
  <c r="F12"/>
  <c r="G12"/>
  <c r="H12"/>
  <c r="I12"/>
  <c r="J12"/>
  <c r="K12"/>
  <c r="F13"/>
  <c r="G13"/>
  <c r="H13"/>
  <c r="I13"/>
  <c r="J13"/>
  <c r="K13"/>
  <c r="F14"/>
  <c r="G14"/>
  <c r="H14"/>
  <c r="I14"/>
  <c r="J14"/>
  <c r="K14"/>
  <c r="F15"/>
  <c r="G15"/>
  <c r="H15"/>
  <c r="I15"/>
  <c r="J15"/>
  <c r="K15"/>
  <c r="F16"/>
  <c r="G16"/>
  <c r="H16"/>
  <c r="I16"/>
  <c r="J16"/>
  <c r="K16"/>
  <c r="F17"/>
  <c r="G17"/>
  <c r="H17"/>
  <c r="I17"/>
  <c r="J17"/>
  <c r="K17"/>
  <c r="F18"/>
  <c r="G18"/>
  <c r="H18"/>
  <c r="I18"/>
  <c r="J18"/>
  <c r="K18"/>
  <c r="F19"/>
  <c r="G19"/>
  <c r="H19"/>
  <c r="I19"/>
  <c r="J19"/>
  <c r="K19"/>
  <c r="F20"/>
  <c r="G20"/>
  <c r="H20"/>
  <c r="I20"/>
  <c r="J20"/>
  <c r="K20"/>
  <c r="F21"/>
  <c r="G21"/>
  <c r="H21"/>
  <c r="I21"/>
  <c r="J21"/>
  <c r="K21"/>
  <c r="F22"/>
  <c r="G22"/>
  <c r="H22"/>
  <c r="I22"/>
  <c r="J22"/>
  <c r="K22"/>
  <c r="F23"/>
  <c r="G23"/>
  <c r="H23"/>
  <c r="I23"/>
  <c r="J23"/>
  <c r="K23"/>
  <c r="F24"/>
  <c r="G24"/>
  <c r="H24"/>
  <c r="I24"/>
  <c r="J24"/>
  <c r="K24"/>
  <c r="F25"/>
  <c r="G25"/>
  <c r="H25"/>
  <c r="I25"/>
  <c r="J25"/>
  <c r="K25"/>
  <c r="F26"/>
  <c r="G26"/>
  <c r="H26"/>
  <c r="I26"/>
  <c r="J26"/>
  <c r="K26"/>
  <c r="F27"/>
  <c r="G27"/>
  <c r="H27"/>
  <c r="I27"/>
  <c r="J27"/>
  <c r="K27"/>
  <c r="F28"/>
  <c r="G28"/>
  <c r="H28"/>
  <c r="I28"/>
  <c r="J28"/>
  <c r="K28"/>
  <c r="F29"/>
  <c r="G29"/>
  <c r="H29"/>
  <c r="I29"/>
  <c r="J29"/>
  <c r="K29"/>
  <c r="F30"/>
  <c r="G30"/>
  <c r="H30"/>
  <c r="I30"/>
  <c r="J30"/>
  <c r="K30"/>
  <c r="F31"/>
  <c r="G31"/>
  <c r="H31"/>
  <c r="I31"/>
  <c r="J31"/>
  <c r="K31"/>
  <c r="F32"/>
  <c r="G32"/>
  <c r="H32"/>
  <c r="I32"/>
  <c r="J32"/>
  <c r="K32"/>
  <c r="F33"/>
  <c r="G33"/>
  <c r="H33"/>
  <c r="I33"/>
  <c r="J33"/>
  <c r="K33"/>
  <c r="F34"/>
  <c r="G34"/>
  <c r="H34"/>
  <c r="I34"/>
  <c r="J34"/>
  <c r="K34"/>
  <c r="F35"/>
  <c r="G35"/>
  <c r="H35"/>
  <c r="I35"/>
  <c r="J35"/>
  <c r="K35"/>
  <c r="F36"/>
  <c r="G36"/>
  <c r="H36"/>
  <c r="I36"/>
  <c r="J36"/>
  <c r="K36"/>
  <c r="F37"/>
  <c r="G37"/>
  <c r="H37"/>
  <c r="I37"/>
  <c r="J37"/>
  <c r="K37"/>
  <c r="F38"/>
  <c r="G38"/>
  <c r="H38"/>
  <c r="I38"/>
  <c r="J38"/>
  <c r="K38"/>
  <c r="F39"/>
  <c r="G39"/>
  <c r="H39"/>
  <c r="I39"/>
  <c r="J39"/>
  <c r="K39"/>
  <c r="F40"/>
  <c r="G40"/>
  <c r="H40"/>
  <c r="I40"/>
  <c r="J40"/>
  <c r="K40"/>
  <c r="F41"/>
  <c r="G41"/>
  <c r="H41"/>
  <c r="I41"/>
  <c r="J41"/>
  <c r="K41"/>
  <c r="F42"/>
  <c r="G42"/>
  <c r="H42"/>
  <c r="I42"/>
  <c r="J42"/>
  <c r="K42"/>
  <c r="F43"/>
  <c r="G43"/>
  <c r="H43"/>
  <c r="I43"/>
  <c r="J43"/>
  <c r="K43"/>
  <c r="F44"/>
  <c r="G44"/>
  <c r="H44"/>
  <c r="I44"/>
  <c r="J44"/>
  <c r="K44"/>
  <c r="F45"/>
  <c r="G45"/>
  <c r="H45"/>
  <c r="I45"/>
  <c r="J45"/>
  <c r="K45"/>
  <c r="F46"/>
  <c r="G46"/>
  <c r="H46"/>
  <c r="I46"/>
  <c r="J46"/>
  <c r="K46"/>
  <c r="F47"/>
  <c r="G47"/>
  <c r="H47"/>
  <c r="I47"/>
  <c r="J47"/>
  <c r="K47"/>
  <c r="F48"/>
  <c r="G48"/>
  <c r="H48"/>
  <c r="I48"/>
  <c r="J48"/>
  <c r="K48"/>
  <c r="F49"/>
  <c r="G49"/>
  <c r="H49"/>
  <c r="I49"/>
  <c r="J49"/>
  <c r="K49"/>
  <c r="F50"/>
  <c r="G50"/>
  <c r="H50"/>
  <c r="I50"/>
  <c r="J50"/>
  <c r="K50"/>
  <c r="F51"/>
  <c r="G51"/>
  <c r="H51"/>
  <c r="I51"/>
  <c r="J51"/>
  <c r="K51"/>
  <c r="F52"/>
  <c r="G52"/>
  <c r="H52"/>
  <c r="I52"/>
  <c r="J52"/>
  <c r="K52"/>
  <c r="F53"/>
  <c r="G53"/>
  <c r="H53"/>
  <c r="I53"/>
  <c r="J53"/>
  <c r="K53"/>
  <c r="F54"/>
  <c r="G54"/>
  <c r="H54"/>
  <c r="I54"/>
  <c r="J54"/>
  <c r="K54"/>
  <c r="F55"/>
  <c r="G55"/>
  <c r="H55"/>
  <c r="I55"/>
  <c r="J55"/>
  <c r="K55"/>
  <c r="F56"/>
  <c r="G56"/>
  <c r="H56"/>
  <c r="I56"/>
  <c r="J56"/>
  <c r="K56"/>
  <c r="F57"/>
  <c r="G57"/>
  <c r="H57"/>
  <c r="I57"/>
  <c r="J57"/>
  <c r="K57"/>
  <c r="F58"/>
  <c r="G58"/>
  <c r="H58"/>
  <c r="I58"/>
  <c r="J58"/>
  <c r="K58"/>
  <c r="F59"/>
  <c r="G59"/>
  <c r="H59"/>
  <c r="I59"/>
  <c r="J59"/>
  <c r="K59"/>
  <c r="F60"/>
  <c r="G60"/>
  <c r="H60"/>
  <c r="I60"/>
  <c r="J60"/>
  <c r="K60"/>
  <c r="F61"/>
  <c r="G61"/>
  <c r="H61"/>
  <c r="I61"/>
  <c r="J61"/>
  <c r="K61"/>
  <c r="F62"/>
  <c r="G62"/>
  <c r="H62"/>
  <c r="I62"/>
  <c r="J62"/>
  <c r="K62"/>
  <c r="F63"/>
  <c r="G63"/>
  <c r="H63"/>
  <c r="I63"/>
  <c r="J63"/>
  <c r="K63"/>
  <c r="F64"/>
  <c r="G64"/>
  <c r="H64"/>
  <c r="I64"/>
  <c r="J64"/>
  <c r="K64"/>
  <c r="F65"/>
  <c r="G65"/>
  <c r="H65"/>
  <c r="I65"/>
  <c r="J65"/>
  <c r="K65"/>
  <c r="F66"/>
  <c r="G66"/>
  <c r="H66"/>
  <c r="I66"/>
  <c r="J66"/>
  <c r="K66"/>
  <c r="F67"/>
  <c r="G67"/>
  <c r="H67"/>
  <c r="I67"/>
  <c r="J67"/>
  <c r="K67"/>
  <c r="F68"/>
  <c r="G68"/>
  <c r="H68"/>
  <c r="I68"/>
  <c r="J68"/>
  <c r="K68"/>
  <c r="F69"/>
  <c r="G69"/>
  <c r="H69"/>
  <c r="I69"/>
  <c r="J69"/>
  <c r="K69"/>
  <c r="F70"/>
  <c r="G70"/>
  <c r="H70"/>
  <c r="I70"/>
  <c r="J70"/>
  <c r="K70"/>
  <c r="F71"/>
  <c r="G71"/>
  <c r="H71"/>
  <c r="I71"/>
  <c r="J71"/>
  <c r="K71"/>
  <c r="F72"/>
  <c r="G72"/>
  <c r="H72"/>
  <c r="I72"/>
  <c r="J72"/>
  <c r="K72"/>
  <c r="F73"/>
  <c r="G73"/>
  <c r="H73"/>
  <c r="I73"/>
  <c r="J73"/>
  <c r="K73"/>
  <c r="F74"/>
  <c r="G74"/>
  <c r="H74"/>
  <c r="I74"/>
  <c r="J74"/>
  <c r="K74"/>
  <c r="F75"/>
  <c r="G75"/>
  <c r="H75"/>
  <c r="I75"/>
  <c r="J75"/>
  <c r="K75"/>
  <c r="F76"/>
  <c r="G76"/>
  <c r="H76"/>
  <c r="I76"/>
  <c r="J76"/>
  <c r="K76"/>
  <c r="F77"/>
  <c r="G77"/>
  <c r="H77"/>
  <c r="I77"/>
  <c r="J77"/>
  <c r="K77"/>
  <c r="F78"/>
  <c r="G78"/>
  <c r="H78"/>
  <c r="I78"/>
  <c r="J78"/>
  <c r="K78"/>
  <c r="F79"/>
  <c r="G79"/>
  <c r="H79"/>
  <c r="I79"/>
  <c r="J79"/>
  <c r="K79"/>
  <c r="F80"/>
  <c r="G80"/>
  <c r="H80"/>
  <c r="I80"/>
  <c r="J80"/>
  <c r="K80"/>
  <c r="F81"/>
  <c r="G81"/>
  <c r="H81"/>
  <c r="I81"/>
  <c r="J81"/>
  <c r="K81"/>
  <c r="F82"/>
  <c r="G82"/>
  <c r="H82"/>
  <c r="I82"/>
  <c r="J82"/>
  <c r="K82"/>
  <c r="F83"/>
  <c r="G83"/>
  <c r="H83"/>
  <c r="I83"/>
  <c r="J83"/>
  <c r="K83"/>
  <c r="F84"/>
  <c r="G84"/>
  <c r="H84"/>
  <c r="I84"/>
  <c r="J84"/>
  <c r="K84"/>
  <c r="F85"/>
  <c r="G85"/>
  <c r="H85"/>
  <c r="I85"/>
  <c r="J85"/>
  <c r="K85"/>
  <c r="F86"/>
  <c r="G86"/>
  <c r="H86"/>
  <c r="I86"/>
  <c r="J86"/>
  <c r="K86"/>
  <c r="F87"/>
  <c r="G87"/>
  <c r="H87"/>
  <c r="I87"/>
  <c r="J87"/>
  <c r="K87"/>
  <c r="F88"/>
  <c r="G88"/>
  <c r="H88"/>
  <c r="I88"/>
  <c r="J88"/>
  <c r="K88"/>
  <c r="F89"/>
  <c r="G89"/>
  <c r="H89"/>
  <c r="I89"/>
  <c r="J89"/>
  <c r="K89"/>
  <c r="F90"/>
  <c r="G90"/>
  <c r="H90"/>
  <c r="I90"/>
  <c r="J90"/>
  <c r="K90"/>
  <c r="F91"/>
  <c r="G91"/>
  <c r="H91"/>
  <c r="I91"/>
  <c r="J91"/>
  <c r="K91"/>
  <c r="F92"/>
  <c r="G92"/>
  <c r="H92"/>
  <c r="I92"/>
  <c r="J92"/>
  <c r="K92"/>
  <c r="F93"/>
  <c r="G93"/>
  <c r="H93"/>
  <c r="I93"/>
  <c r="J93"/>
  <c r="K93"/>
  <c r="F94"/>
  <c r="G94"/>
  <c r="H94"/>
  <c r="I94"/>
  <c r="J94"/>
  <c r="K94"/>
  <c r="F95"/>
  <c r="G95"/>
  <c r="H95"/>
  <c r="I95"/>
  <c r="J95"/>
  <c r="K95"/>
  <c r="F96"/>
  <c r="G96"/>
  <c r="H96"/>
  <c r="I96"/>
  <c r="J96"/>
  <c r="K96"/>
  <c r="F97"/>
  <c r="G97"/>
  <c r="H97"/>
  <c r="I97"/>
  <c r="J97"/>
  <c r="K97"/>
  <c r="F98"/>
  <c r="G98"/>
  <c r="H98"/>
  <c r="I98"/>
  <c r="J98"/>
  <c r="K98"/>
  <c r="F99"/>
  <c r="G99"/>
  <c r="H99"/>
  <c r="I99"/>
  <c r="J99"/>
  <c r="K99"/>
  <c r="F100"/>
  <c r="G100"/>
  <c r="H100"/>
  <c r="I100"/>
  <c r="J100"/>
  <c r="K100"/>
  <c r="F101"/>
  <c r="G101"/>
  <c r="H101"/>
  <c r="I101"/>
  <c r="J101"/>
  <c r="K101"/>
  <c r="F102"/>
  <c r="G102"/>
  <c r="H102"/>
  <c r="I102"/>
  <c r="J102"/>
  <c r="K102"/>
  <c r="F103"/>
  <c r="G103"/>
  <c r="H103"/>
  <c r="I103"/>
  <c r="J103"/>
  <c r="K103"/>
  <c r="K4"/>
  <c r="J4"/>
  <c r="I4"/>
  <c r="H4"/>
  <c r="G4"/>
  <c r="F4"/>
  <c r="AJ4" i="1"/>
  <c r="AK4"/>
  <c r="AL4"/>
  <c r="AM4"/>
  <c r="AN4"/>
  <c r="AO4"/>
  <c r="AP4"/>
  <c r="AJ5"/>
  <c r="AK5"/>
  <c r="AL5"/>
  <c r="AM5"/>
  <c r="AN5"/>
  <c r="AO5"/>
  <c r="AP5"/>
  <c r="AJ6"/>
  <c r="AK6"/>
  <c r="AL6"/>
  <c r="AM6"/>
  <c r="AN6"/>
  <c r="AO6"/>
  <c r="AP6"/>
  <c r="AJ7"/>
  <c r="AK7"/>
  <c r="AL7"/>
  <c r="AM7"/>
  <c r="AN7"/>
  <c r="AO7"/>
  <c r="AP7"/>
  <c r="AJ8"/>
  <c r="AK8"/>
  <c r="AL8"/>
  <c r="AM8"/>
  <c r="AN8"/>
  <c r="AO8"/>
  <c r="AP8"/>
  <c r="AJ9"/>
  <c r="AK9"/>
  <c r="AL9"/>
  <c r="AM9"/>
  <c r="AN9"/>
  <c r="AO9"/>
  <c r="AP9"/>
  <c r="AJ10"/>
  <c r="AK10"/>
  <c r="AL10"/>
  <c r="AM10"/>
  <c r="AN10"/>
  <c r="AO10"/>
  <c r="AP10"/>
  <c r="AJ11"/>
  <c r="AK11"/>
  <c r="AL11"/>
  <c r="AM11"/>
  <c r="AN11"/>
  <c r="AO11"/>
  <c r="AP11"/>
  <c r="AJ12"/>
  <c r="AK12"/>
  <c r="AL12"/>
  <c r="AM12"/>
  <c r="AN12"/>
  <c r="AO12"/>
  <c r="AP12"/>
  <c r="AJ13"/>
  <c r="AK13"/>
  <c r="AL13"/>
  <c r="AM13"/>
  <c r="AN13"/>
  <c r="AO13"/>
  <c r="AP13"/>
  <c r="AJ14"/>
  <c r="AK14"/>
  <c r="AL14"/>
  <c r="AM14"/>
  <c r="AN14"/>
  <c r="AO14"/>
  <c r="AP14"/>
  <c r="AJ15"/>
  <c r="AK15"/>
  <c r="AL15"/>
  <c r="AM15"/>
  <c r="AN15"/>
  <c r="AO15"/>
  <c r="AP15"/>
  <c r="AJ16"/>
  <c r="AK16"/>
  <c r="AL16"/>
  <c r="AM16"/>
  <c r="AN16"/>
  <c r="AO16"/>
  <c r="AP16"/>
  <c r="AJ17"/>
  <c r="AK17"/>
  <c r="AL17"/>
  <c r="AM17"/>
  <c r="AN17"/>
  <c r="AO17"/>
  <c r="AP17"/>
  <c r="AJ18"/>
  <c r="AK18"/>
  <c r="AL18"/>
  <c r="AM18"/>
  <c r="AN18"/>
  <c r="AO18"/>
  <c r="AP18"/>
  <c r="AJ19"/>
  <c r="AK19"/>
  <c r="AL19"/>
  <c r="AM19"/>
  <c r="AN19"/>
  <c r="AO19"/>
  <c r="AP19"/>
  <c r="AJ20"/>
  <c r="AK20"/>
  <c r="AL20"/>
  <c r="AM20"/>
  <c r="AN20"/>
  <c r="AO20"/>
  <c r="AP20"/>
  <c r="AJ21"/>
  <c r="AK21"/>
  <c r="AL21"/>
  <c r="AM21"/>
  <c r="AN21"/>
  <c r="AO21"/>
  <c r="AP21"/>
  <c r="AJ22"/>
  <c r="AK22"/>
  <c r="AL22"/>
  <c r="AM22"/>
  <c r="AN22"/>
  <c r="AO22"/>
  <c r="AP22"/>
  <c r="AJ23"/>
  <c r="AK23"/>
  <c r="AL23"/>
  <c r="AM23"/>
  <c r="AN23"/>
  <c r="AO23"/>
  <c r="AP23"/>
  <c r="AJ24"/>
  <c r="AK24"/>
  <c r="AL24"/>
  <c r="AM24"/>
  <c r="AN24"/>
  <c r="AO24"/>
  <c r="AP24"/>
  <c r="AJ25"/>
  <c r="AK25"/>
  <c r="AL25"/>
  <c r="AM25"/>
  <c r="AN25"/>
  <c r="AO25"/>
  <c r="AP25"/>
  <c r="AJ26"/>
  <c r="AK26"/>
  <c r="AL26"/>
  <c r="AM26"/>
  <c r="AN26"/>
  <c r="AO26"/>
  <c r="AP26"/>
  <c r="AJ27"/>
  <c r="AK27"/>
  <c r="AL27"/>
  <c r="AM27"/>
  <c r="AN27"/>
  <c r="AO27"/>
  <c r="AP27"/>
  <c r="AJ28"/>
  <c r="AK28"/>
  <c r="AL28"/>
  <c r="AM28"/>
  <c r="AN28"/>
  <c r="AO28"/>
  <c r="AP28"/>
  <c r="AJ29"/>
  <c r="AK29"/>
  <c r="AL29"/>
  <c r="AM29"/>
  <c r="AN29"/>
  <c r="AO29"/>
  <c r="AP29"/>
  <c r="AJ30"/>
  <c r="AK30"/>
  <c r="AL30"/>
  <c r="AM30"/>
  <c r="AN30"/>
  <c r="AO30"/>
  <c r="AP30"/>
  <c r="AJ31"/>
  <c r="AK31"/>
  <c r="AL31"/>
  <c r="AM31"/>
  <c r="AN31"/>
  <c r="AO31"/>
  <c r="AP31"/>
  <c r="AJ32"/>
  <c r="AK32"/>
  <c r="AL32"/>
  <c r="AM32"/>
  <c r="AN32"/>
  <c r="AO32"/>
  <c r="AP32"/>
  <c r="AJ33"/>
  <c r="AK33"/>
  <c r="AL33"/>
  <c r="AM33"/>
  <c r="AN33"/>
  <c r="AO33"/>
  <c r="AP33"/>
  <c r="AJ34"/>
  <c r="AK34"/>
  <c r="AL34"/>
  <c r="AM34"/>
  <c r="AN34"/>
  <c r="AO34"/>
  <c r="AP34"/>
  <c r="AJ35"/>
  <c r="AK35"/>
  <c r="AL35"/>
  <c r="AM35"/>
  <c r="AN35"/>
  <c r="AO35"/>
  <c r="AP35"/>
  <c r="AJ36"/>
  <c r="AK36"/>
  <c r="AL36"/>
  <c r="AM36"/>
  <c r="AN36"/>
  <c r="AO36"/>
  <c r="AP36"/>
  <c r="AJ37"/>
  <c r="AK37"/>
  <c r="AL37"/>
  <c r="AM37"/>
  <c r="AN37"/>
  <c r="AO37"/>
  <c r="AP37"/>
  <c r="AZ37"/>
  <c r="BB37"/>
  <c r="BC37"/>
  <c r="BD37"/>
  <c r="BE37"/>
  <c r="BF37"/>
  <c r="BG37"/>
  <c r="AJ38"/>
  <c r="AK38"/>
  <c r="AL38"/>
  <c r="AM38"/>
  <c r="AN38"/>
  <c r="AO38"/>
  <c r="AP38"/>
  <c r="AZ38"/>
  <c r="BB38"/>
  <c r="BC38"/>
  <c r="BD38"/>
  <c r="BE38"/>
  <c r="BF38"/>
  <c r="BG38"/>
  <c r="AJ39"/>
  <c r="AK39"/>
  <c r="AL39"/>
  <c r="AM39"/>
  <c r="AN39"/>
  <c r="AO39"/>
  <c r="AP39"/>
  <c r="AJ40"/>
  <c r="AK40"/>
  <c r="AL40"/>
  <c r="AM40"/>
  <c r="AN40"/>
  <c r="AO40"/>
  <c r="AP40"/>
  <c r="AJ41"/>
  <c r="AK41"/>
  <c r="AL41"/>
  <c r="AM41"/>
  <c r="AN41"/>
  <c r="AO41"/>
  <c r="AP41"/>
  <c r="AJ42"/>
  <c r="AK42"/>
  <c r="AL42"/>
  <c r="AM42"/>
  <c r="AN42"/>
  <c r="AO42"/>
  <c r="AP42"/>
  <c r="AJ43"/>
  <c r="AK43"/>
  <c r="AL43"/>
  <c r="AM43"/>
  <c r="AN43"/>
  <c r="AO43"/>
  <c r="AP43"/>
  <c r="AJ44"/>
  <c r="AK44"/>
  <c r="AL44"/>
  <c r="AM44"/>
  <c r="AN44"/>
  <c r="AO44"/>
  <c r="AP44"/>
  <c r="AJ45"/>
  <c r="AK45"/>
  <c r="AL45"/>
  <c r="AM45"/>
  <c r="AN45"/>
  <c r="AO45"/>
  <c r="AP45"/>
  <c r="AJ46"/>
  <c r="AK46"/>
  <c r="AL46"/>
  <c r="AM46"/>
  <c r="AN46"/>
  <c r="AO46"/>
  <c r="AP46"/>
  <c r="AJ47"/>
  <c r="AK47"/>
  <c r="AL47"/>
  <c r="AM47"/>
  <c r="AN47"/>
  <c r="AO47"/>
  <c r="AP47"/>
  <c r="AJ48"/>
  <c r="AK48"/>
  <c r="AL48"/>
  <c r="AM48"/>
  <c r="AN48"/>
  <c r="AO48"/>
  <c r="AP48"/>
  <c r="AJ49"/>
  <c r="AK49"/>
  <c r="AL49"/>
  <c r="AM49"/>
  <c r="AN49"/>
  <c r="AO49"/>
  <c r="AP49"/>
  <c r="AJ50"/>
  <c r="AK50"/>
  <c r="AL50"/>
  <c r="AM50"/>
  <c r="AN50"/>
  <c r="AO50"/>
  <c r="AP50"/>
  <c r="AJ51"/>
  <c r="AK51"/>
  <c r="AL51"/>
  <c r="AM51"/>
  <c r="AN51"/>
  <c r="AO51"/>
  <c r="AP51"/>
  <c r="AJ52"/>
  <c r="AK52"/>
  <c r="AL52"/>
  <c r="AM52"/>
  <c r="AN52"/>
  <c r="AO52"/>
  <c r="AP52"/>
  <c r="AJ53"/>
  <c r="AK53"/>
  <c r="AL53"/>
  <c r="AM53"/>
  <c r="AN53"/>
  <c r="AO53"/>
  <c r="AP53"/>
  <c r="AJ54"/>
  <c r="AK54"/>
  <c r="AL54"/>
  <c r="AM54"/>
  <c r="AN54"/>
  <c r="AO54"/>
  <c r="AP54"/>
  <c r="AJ55"/>
  <c r="AK55"/>
  <c r="AL55"/>
  <c r="AM55"/>
  <c r="AN55"/>
  <c r="AO55"/>
  <c r="AP55"/>
  <c r="AJ56"/>
  <c r="AK56"/>
  <c r="AL56"/>
  <c r="AM56"/>
  <c r="AN56"/>
  <c r="AO56"/>
  <c r="AP56"/>
  <c r="AJ57"/>
  <c r="AK57"/>
  <c r="AL57"/>
  <c r="AM57"/>
  <c r="AN57"/>
  <c r="AO57"/>
  <c r="AP57"/>
  <c r="AJ58"/>
  <c r="AK58"/>
  <c r="AL58"/>
  <c r="AM58"/>
  <c r="AN58"/>
  <c r="AO58"/>
  <c r="AP58"/>
  <c r="AJ59"/>
  <c r="AK59"/>
  <c r="AL59"/>
  <c r="AM59"/>
  <c r="AN59"/>
  <c r="AO59"/>
  <c r="AP59"/>
  <c r="AJ60"/>
  <c r="AK60"/>
  <c r="AL60"/>
  <c r="AM60"/>
  <c r="AN60"/>
  <c r="AO60"/>
  <c r="AP60"/>
  <c r="AJ61"/>
  <c r="AK61"/>
  <c r="AL61"/>
  <c r="AM61"/>
  <c r="AN61"/>
  <c r="AO61"/>
  <c r="AP61"/>
  <c r="AJ62"/>
  <c r="AK62"/>
  <c r="AL62"/>
  <c r="AM62"/>
  <c r="AN62"/>
  <c r="AO62"/>
  <c r="AP62"/>
  <c r="AJ63"/>
  <c r="AK63"/>
  <c r="AL63"/>
  <c r="AM63"/>
  <c r="AN63"/>
  <c r="AO63"/>
  <c r="AP63"/>
  <c r="AJ64"/>
  <c r="AK64"/>
  <c r="AL64"/>
  <c r="AM64"/>
  <c r="AN64"/>
  <c r="AO64"/>
  <c r="AP64"/>
  <c r="AJ65"/>
  <c r="AK65"/>
  <c r="AL65"/>
  <c r="AM65"/>
  <c r="AN65"/>
  <c r="AO65"/>
  <c r="AP65"/>
  <c r="AJ66"/>
  <c r="AK66"/>
  <c r="AL66"/>
  <c r="AM66"/>
  <c r="AN66"/>
  <c r="AO66"/>
  <c r="AP66"/>
  <c r="AJ67"/>
  <c r="AK67"/>
  <c r="AL67"/>
  <c r="AM67"/>
  <c r="AN67"/>
  <c r="AO67"/>
  <c r="AP67"/>
  <c r="AJ68"/>
  <c r="AK68"/>
  <c r="AL68"/>
  <c r="AM68"/>
  <c r="AN68"/>
  <c r="AO68"/>
  <c r="AP68"/>
  <c r="AJ69"/>
  <c r="AK69"/>
  <c r="AL69"/>
  <c r="AM69"/>
  <c r="AN69"/>
  <c r="AO69"/>
  <c r="AP69"/>
  <c r="AJ70"/>
  <c r="AK70"/>
  <c r="AL70"/>
  <c r="AM70"/>
  <c r="AN70"/>
  <c r="AO70"/>
  <c r="AP70"/>
  <c r="AJ71"/>
  <c r="AK71"/>
  <c r="AL71"/>
  <c r="AM71"/>
  <c r="AN71"/>
  <c r="AO71"/>
  <c r="AP71"/>
  <c r="AJ72"/>
  <c r="AK72"/>
  <c r="AL72"/>
  <c r="AM72"/>
  <c r="AN72"/>
  <c r="AO72"/>
  <c r="AP72"/>
  <c r="AJ73"/>
  <c r="AK73"/>
  <c r="AL73"/>
  <c r="AM73"/>
  <c r="AN73"/>
  <c r="AO73"/>
  <c r="AP73"/>
  <c r="AJ74"/>
  <c r="AK74"/>
  <c r="AL74"/>
  <c r="AM74"/>
  <c r="AN74"/>
  <c r="AO74"/>
  <c r="AP74"/>
  <c r="AJ75"/>
  <c r="AK75"/>
  <c r="AL75"/>
  <c r="AM75"/>
  <c r="AN75"/>
  <c r="AO75"/>
  <c r="AP75"/>
  <c r="AJ76"/>
  <c r="AK76"/>
  <c r="AL76"/>
  <c r="AM76"/>
  <c r="AN76"/>
  <c r="AO76"/>
  <c r="AP76"/>
  <c r="AJ77"/>
  <c r="AK77"/>
  <c r="AL77"/>
  <c r="AM77"/>
  <c r="AN77"/>
  <c r="AO77"/>
  <c r="AP77"/>
  <c r="AJ78"/>
  <c r="AK78"/>
  <c r="AL78"/>
  <c r="AM78"/>
  <c r="AN78"/>
  <c r="AO78"/>
  <c r="AP78"/>
  <c r="AJ79"/>
  <c r="AK79"/>
  <c r="AL79"/>
  <c r="AM79"/>
  <c r="AN79"/>
  <c r="AO79"/>
  <c r="AP79"/>
  <c r="AJ80"/>
  <c r="AK80"/>
  <c r="AL80"/>
  <c r="AM80"/>
  <c r="AN80"/>
  <c r="AO80"/>
  <c r="AP80"/>
  <c r="AJ81"/>
  <c r="AK81"/>
  <c r="AL81"/>
  <c r="AM81"/>
  <c r="AN81"/>
  <c r="AO81"/>
  <c r="AP81"/>
  <c r="AJ82"/>
  <c r="AK82"/>
  <c r="AL82"/>
  <c r="AM82"/>
  <c r="AN82"/>
  <c r="AO82"/>
  <c r="AP82"/>
  <c r="AJ83"/>
  <c r="AK83"/>
  <c r="AL83"/>
  <c r="AM83"/>
  <c r="AN83"/>
  <c r="AO83"/>
  <c r="AP83"/>
  <c r="AJ84"/>
  <c r="AK84"/>
  <c r="AL84"/>
  <c r="AM84"/>
  <c r="AN84"/>
  <c r="AO84"/>
  <c r="AP84"/>
  <c r="AJ85"/>
  <c r="AK85"/>
  <c r="AL85"/>
  <c r="AM85"/>
  <c r="AN85"/>
  <c r="AO85"/>
  <c r="AP85"/>
  <c r="AJ86"/>
  <c r="AK86"/>
  <c r="AL86"/>
  <c r="AM86"/>
  <c r="AN86"/>
  <c r="AO86"/>
  <c r="AP86"/>
  <c r="AJ87"/>
  <c r="AK87"/>
  <c r="AL87"/>
  <c r="AM87"/>
  <c r="AN87"/>
  <c r="AO87"/>
  <c r="AP87"/>
  <c r="AJ88"/>
  <c r="AK88"/>
  <c r="AL88"/>
  <c r="AM88"/>
  <c r="AN88"/>
  <c r="AO88"/>
  <c r="AP88"/>
  <c r="AJ89"/>
  <c r="AK89"/>
  <c r="AL89"/>
  <c r="AM89"/>
  <c r="AN89"/>
  <c r="AO89"/>
  <c r="AP89"/>
  <c r="AJ90"/>
  <c r="AK90"/>
  <c r="AL90"/>
  <c r="AM90"/>
  <c r="AN90"/>
  <c r="AO90"/>
  <c r="AP90"/>
  <c r="AJ91"/>
  <c r="AK91"/>
  <c r="AL91"/>
  <c r="AM91"/>
  <c r="AN91"/>
  <c r="AO91"/>
  <c r="AP91"/>
  <c r="AJ92"/>
  <c r="AK92"/>
  <c r="AL92"/>
  <c r="AM92"/>
  <c r="AN92"/>
  <c r="AO92"/>
  <c r="AP92"/>
  <c r="AJ93"/>
  <c r="AK93"/>
  <c r="AL93"/>
  <c r="AM93"/>
  <c r="AN93"/>
  <c r="AO93"/>
  <c r="AP93"/>
  <c r="AJ94"/>
  <c r="AK94"/>
  <c r="AL94"/>
  <c r="AM94"/>
  <c r="AN94"/>
  <c r="AO94"/>
  <c r="AP94"/>
  <c r="AJ95"/>
  <c r="AK95"/>
  <c r="AL95"/>
  <c r="AM95"/>
  <c r="AN95"/>
  <c r="AO95"/>
  <c r="AP95"/>
  <c r="AJ96"/>
  <c r="AK96"/>
  <c r="AL96"/>
  <c r="AM96"/>
  <c r="AN96"/>
  <c r="AO96"/>
  <c r="AP96"/>
  <c r="AJ97"/>
  <c r="AK97"/>
  <c r="AL97"/>
  <c r="AM97"/>
  <c r="AN97"/>
  <c r="AO97"/>
  <c r="AP97"/>
  <c r="AJ98"/>
  <c r="AK98"/>
  <c r="AL98"/>
  <c r="AM98"/>
  <c r="AN98"/>
  <c r="AO98"/>
  <c r="AP98"/>
  <c r="AJ99"/>
  <c r="AK99"/>
  <c r="AL99"/>
  <c r="AM99"/>
  <c r="AN99"/>
  <c r="AO99"/>
  <c r="AP99"/>
  <c r="AJ100"/>
  <c r="AK100"/>
  <c r="AL100"/>
  <c r="AM100"/>
  <c r="AN100"/>
  <c r="AO100"/>
  <c r="AP100"/>
  <c r="AJ101"/>
  <c r="AK101"/>
  <c r="AL101"/>
  <c r="AM101"/>
  <c r="AN101"/>
  <c r="AO101"/>
  <c r="AP101"/>
  <c r="AJ102"/>
  <c r="AK102"/>
  <c r="AL102"/>
  <c r="AM102"/>
  <c r="AN102"/>
  <c r="AO102"/>
  <c r="AP102"/>
  <c r="AJ103"/>
  <c r="AK103"/>
  <c r="AL103"/>
  <c r="AM103"/>
  <c r="AN103"/>
  <c r="AO103"/>
  <c r="AP103"/>
</calcChain>
</file>

<file path=xl/sharedStrings.xml><?xml version="1.0" encoding="utf-8"?>
<sst xmlns="http://schemas.openxmlformats.org/spreadsheetml/2006/main" count="477" uniqueCount="186">
  <si>
    <t>No.</t>
  </si>
  <si>
    <t>Name</t>
  </si>
  <si>
    <t>Titel</t>
  </si>
  <si>
    <t>Ahmed Mohamed Abd El-Ghafar</t>
  </si>
  <si>
    <t>Cutting Operator</t>
  </si>
  <si>
    <t>Ahmed Nader Sokara</t>
  </si>
  <si>
    <t xml:space="preserve">Wael Bassiuony Ahmed  </t>
  </si>
  <si>
    <t xml:space="preserve">Alaa Amin Moemen       </t>
  </si>
  <si>
    <t>Grinder</t>
  </si>
  <si>
    <t>Ayman Abd El-Fatah</t>
  </si>
  <si>
    <t>Ayman Mohamed Abdel Razak</t>
  </si>
  <si>
    <t>Mostafa Hassan Abd El-Meged</t>
  </si>
  <si>
    <t xml:space="preserve">Khalifa Abd El-Aaty     </t>
  </si>
  <si>
    <t>Rolling Operator</t>
  </si>
  <si>
    <t>Sobhy Mohamed Ahmed El-Helw</t>
  </si>
  <si>
    <t xml:space="preserve">Maged Gamil Aly Weheedy </t>
  </si>
  <si>
    <t>SAW Operator</t>
  </si>
  <si>
    <t>Mohamed Abd El-Fatah Mohamed</t>
  </si>
  <si>
    <t xml:space="preserve">Raafat Salem El-Sayed </t>
  </si>
  <si>
    <t>Said Taha Gomaa</t>
  </si>
  <si>
    <t xml:space="preserve">Abdel Rahman Ibrahim </t>
  </si>
  <si>
    <t>Saber Abd El Hakim Hasham</t>
  </si>
  <si>
    <t xml:space="preserve">Taha Hussien Ahmed Hassan </t>
  </si>
  <si>
    <t>Ahmed Abd El-Ftaah Boghdady</t>
  </si>
  <si>
    <t>MAG Welder</t>
  </si>
  <si>
    <t>Ahmed Saber Abd Allah</t>
  </si>
  <si>
    <t>MAG Welder Door frame</t>
  </si>
  <si>
    <t>Zayed Ali Zayed</t>
  </si>
  <si>
    <t>Yussif Mahmoud Yussif</t>
  </si>
  <si>
    <t xml:space="preserve">Mahmoud Mohamed Abbas </t>
  </si>
  <si>
    <t>MAG Welder Brackets</t>
  </si>
  <si>
    <t>Mostafa Fahim Abaadi</t>
  </si>
  <si>
    <t>Hassan Mahmoud Hassan</t>
  </si>
  <si>
    <t xml:space="preserve">El-Sayed Ezzat El-Sayed </t>
  </si>
  <si>
    <t>Assembly</t>
  </si>
  <si>
    <t xml:space="preserve">Esam El-Khodary          </t>
  </si>
  <si>
    <t>Alaa abd El-Aziz</t>
  </si>
  <si>
    <t>Ahmed Abd El-Monem Essa</t>
  </si>
  <si>
    <t xml:space="preserve">Ahmed Ali Abd Allah    </t>
  </si>
  <si>
    <t>Atef Abd El-Hamed Mostafa</t>
  </si>
  <si>
    <t>Ahmed El-Sayed Gomaa</t>
  </si>
  <si>
    <t>Hatem Ibrahim Mahmoud</t>
  </si>
  <si>
    <t>Brackets Fitter</t>
  </si>
  <si>
    <t>Hamouda Mohamed Hamza</t>
  </si>
  <si>
    <t xml:space="preserve">Samy Nasif Hafez   </t>
  </si>
  <si>
    <t>Ali Zaki Ali Hassan</t>
  </si>
  <si>
    <t>Shaker Abrahim Ahmed</t>
  </si>
  <si>
    <t>Flange assembly</t>
  </si>
  <si>
    <t>Atef Said Daoud</t>
  </si>
  <si>
    <t>Flange Milling Operator</t>
  </si>
  <si>
    <t>Tarek Mohamed Ahmed</t>
  </si>
  <si>
    <t>Sherif Mohamed Nour Khodary</t>
  </si>
  <si>
    <t>Blaster</t>
  </si>
  <si>
    <t>Mehany Abd El-Hamed Mehany</t>
  </si>
  <si>
    <t>Pinter</t>
  </si>
  <si>
    <t>Ghareeb Mohamed Abd El-Wahab</t>
  </si>
  <si>
    <t>HSE</t>
  </si>
  <si>
    <t>Ahmed Mosa Abd El Ftaha</t>
  </si>
  <si>
    <t>Fitters Supervisor</t>
  </si>
  <si>
    <t>Rizk Ali Mohamed</t>
  </si>
  <si>
    <t>Ahmed Mohamed Assem Aba El-Aziz</t>
  </si>
  <si>
    <t>Welding Supervisor</t>
  </si>
  <si>
    <t>Ahmed Fouad Amer</t>
  </si>
  <si>
    <t>Warehouse Keeper</t>
  </si>
  <si>
    <t>Amr Mohsen Mohamed Mohamed</t>
  </si>
  <si>
    <t>Emad El-deen Farouk</t>
  </si>
  <si>
    <t xml:space="preserve">Rizk Ahmed Anwer        </t>
  </si>
  <si>
    <t>Forklift Drives-10 Ton</t>
  </si>
  <si>
    <t>Hossam El-Sayed Fahim</t>
  </si>
  <si>
    <t>Forklift Drives-10 Ton Linde</t>
  </si>
  <si>
    <t>Hany Sayed Salem</t>
  </si>
  <si>
    <t>Forklift Drives-5 Ton</t>
  </si>
  <si>
    <t>Mohamed Abd-El-Aziz Mohamed El-Gohary</t>
  </si>
  <si>
    <t>Mohamed Basha Fadl</t>
  </si>
  <si>
    <t>Crane Operator</t>
  </si>
  <si>
    <t>Ahmed Mohamed Hamed</t>
  </si>
  <si>
    <t>Crane Operator For Stronge Area</t>
  </si>
  <si>
    <t xml:space="preserve">Abo Bakr Mohmoud Mohamed </t>
  </si>
  <si>
    <t>Electration (Maintenance)</t>
  </si>
  <si>
    <t>Abd El-Hamed Younes El-Sayed</t>
  </si>
  <si>
    <t>Mechanic (Maintenance)</t>
  </si>
  <si>
    <t xml:space="preserve">Aly Badr Aly                 </t>
  </si>
  <si>
    <t>Tech Gases (Maintenance)</t>
  </si>
  <si>
    <t>Mohamed Ahmed Abd-Almqsod</t>
  </si>
  <si>
    <t xml:space="preserve">Mostafa Mohamed Taha  </t>
  </si>
  <si>
    <t>Hussein Sedky Abd El-Aleem</t>
  </si>
  <si>
    <t>Inspector NDT</t>
  </si>
  <si>
    <t>Zaki Mohamed Zaki</t>
  </si>
  <si>
    <t>QC Supervisor</t>
  </si>
  <si>
    <t>Mohamed Ali Ahmed</t>
  </si>
  <si>
    <t>Trainee</t>
  </si>
  <si>
    <t>Ahmed Mohamed Nagib</t>
  </si>
  <si>
    <t>Abdo Gamal Abdo</t>
  </si>
  <si>
    <t>Abd Allah Kamal Bakry</t>
  </si>
  <si>
    <t>Mahmoud Ibrahim Abd El Satar</t>
  </si>
  <si>
    <t>Ahmed Sayed Aly</t>
  </si>
  <si>
    <t>Assistant Operation</t>
  </si>
  <si>
    <t>Mohamed Sayed Ibrahem</t>
  </si>
  <si>
    <t>Welding Manager S.H</t>
  </si>
  <si>
    <t>Mohamed El Sayed Abdel Aal</t>
  </si>
  <si>
    <t>Production engineer</t>
  </si>
  <si>
    <t>Mostafa Mahmoud Zaki Mahmoud</t>
  </si>
  <si>
    <t>Senior Production engineer</t>
  </si>
  <si>
    <t>Mohamed Ibrahem El Desoky</t>
  </si>
  <si>
    <t>Engineer (QA)</t>
  </si>
  <si>
    <t>Mohamed Mokhtar Mohamed Mohamed</t>
  </si>
  <si>
    <t>Engineer  (QC)</t>
  </si>
  <si>
    <t>Mostafa Abdel Fattah Fattouh</t>
  </si>
  <si>
    <t>Senior Painting Specialist</t>
  </si>
  <si>
    <t>Yehia Mohamed Aly</t>
  </si>
  <si>
    <t>Painting Shift Specialist</t>
  </si>
  <si>
    <t>Maintenance Manager</t>
  </si>
  <si>
    <t>Mahmoud Abdel Aziz</t>
  </si>
  <si>
    <t>Electrical Engineer</t>
  </si>
  <si>
    <t>Mohamed fawzy Ahmed Ashmawy</t>
  </si>
  <si>
    <t>Processing Engineer</t>
  </si>
  <si>
    <t>Mohammed Ahmed Abd El-Waheed</t>
  </si>
  <si>
    <t>Senior Warehouse  Officer</t>
  </si>
  <si>
    <t>Ossama Mahmoud Mohamed El Kadi</t>
  </si>
  <si>
    <t xml:space="preserve">IT </t>
  </si>
  <si>
    <t>Islam Fathy Aly</t>
  </si>
  <si>
    <t>HR</t>
  </si>
  <si>
    <t>Nabil Ibrahem Sayed Lasheen</t>
  </si>
  <si>
    <t>Admin &amp; Personnel Manager</t>
  </si>
  <si>
    <t>Khaled Mohamed Tawfek</t>
  </si>
  <si>
    <t>Security &amp; PR Section Head</t>
  </si>
  <si>
    <t>Medhat Mohamed Mohamed Hegab</t>
  </si>
  <si>
    <t>Admin Officer</t>
  </si>
  <si>
    <t>Sayed Mohamed Mahya</t>
  </si>
  <si>
    <t>Ahmed Ossama</t>
  </si>
  <si>
    <t>Finance Manger</t>
  </si>
  <si>
    <t>Hossam ElDina Mohamed Hassan</t>
  </si>
  <si>
    <t>Senior Accountant</t>
  </si>
  <si>
    <t>Amr Hassan Abdel Aziz</t>
  </si>
  <si>
    <t>Karem Ibrahim Abd el rahman</t>
  </si>
  <si>
    <t>Accountant</t>
  </si>
  <si>
    <t>Islam El Sayed Abdel Salam</t>
  </si>
  <si>
    <t>Haytham Abdel Baki Mohamed Bauome</t>
  </si>
  <si>
    <t>Purchasing Sec. Head</t>
  </si>
  <si>
    <t>Hussein El Sayed Ibrahem Yousef</t>
  </si>
  <si>
    <t>Senior Localization Engineer</t>
  </si>
  <si>
    <t>Osama Sobhy Abdel Azez</t>
  </si>
  <si>
    <t>Senior Buyer</t>
  </si>
  <si>
    <t>Hussein Mohamed Ahmed Hamed</t>
  </si>
  <si>
    <t>Senior Logistics Controller</t>
  </si>
  <si>
    <t>El Said Mohammed El Said Shalby</t>
  </si>
  <si>
    <t>Buyer</t>
  </si>
  <si>
    <t>Montaser Abd El Kader Mohamed</t>
  </si>
  <si>
    <t>Buffet Man</t>
  </si>
  <si>
    <t xml:space="preserve">Abdallah Moussa abd el Wahed </t>
  </si>
  <si>
    <t>Mohamed Mostafa Mobark</t>
  </si>
  <si>
    <t>Electration (installations)</t>
  </si>
  <si>
    <t>Mohamed Ibrahim Mahmoud</t>
  </si>
  <si>
    <t>Ghareeb Ahmed Mohmoud</t>
  </si>
  <si>
    <t>Fared Mohamed Ali</t>
  </si>
  <si>
    <t>Hytham Gamal Abd El-Azeem</t>
  </si>
  <si>
    <t>Fitter (Internal Parts)</t>
  </si>
  <si>
    <t>Mohamed Shawky Ali</t>
  </si>
  <si>
    <t xml:space="preserve"> </t>
  </si>
  <si>
    <t>Direct Labor</t>
  </si>
  <si>
    <t>Indirect Labor</t>
  </si>
  <si>
    <t>Training</t>
  </si>
  <si>
    <t xml:space="preserve">Annual Vacation </t>
  </si>
  <si>
    <t>Worked Day</t>
  </si>
  <si>
    <t>Emergency
Vacation</t>
  </si>
  <si>
    <t>Mission Day</t>
  </si>
  <si>
    <t>Absent Day</t>
  </si>
  <si>
    <t>Sick Vacation</t>
  </si>
  <si>
    <t>Army requisition</t>
  </si>
  <si>
    <t>Fri</t>
  </si>
  <si>
    <t>Sat</t>
  </si>
  <si>
    <t>Sun</t>
  </si>
  <si>
    <t>Mon</t>
  </si>
  <si>
    <t>Tue</t>
  </si>
  <si>
    <t>Wed</t>
  </si>
  <si>
    <t>Thu</t>
  </si>
  <si>
    <t>Yasser Abd El-Glil Hamed</t>
  </si>
  <si>
    <t xml:space="preserve"> ADMIN &amp; ENG</t>
  </si>
  <si>
    <t xml:space="preserve"> Attendance of January 2010</t>
  </si>
  <si>
    <t>Attendance Summary January 2010</t>
  </si>
  <si>
    <t>E</t>
  </si>
  <si>
    <t>M</t>
  </si>
  <si>
    <t>R</t>
  </si>
  <si>
    <t>S</t>
  </si>
  <si>
    <t>A</t>
  </si>
  <si>
    <t>Y</t>
  </si>
</sst>
</file>

<file path=xl/styles.xml><?xml version="1.0" encoding="utf-8"?>
<styleSheet xmlns="http://schemas.openxmlformats.org/spreadsheetml/2006/main">
  <fonts count="2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6"/>
      <color rgb="FFFF0000"/>
      <name val="Tahoma"/>
      <family val="2"/>
    </font>
    <font>
      <sz val="14"/>
      <color theme="1"/>
      <name val="Tahoma"/>
      <family val="2"/>
    </font>
    <font>
      <sz val="16"/>
      <color theme="1"/>
      <name val="Arial"/>
      <family val="2"/>
      <scheme val="minor"/>
    </font>
    <font>
      <b/>
      <sz val="11"/>
      <color theme="1"/>
      <name val="Tahoma"/>
      <family val="2"/>
    </font>
    <font>
      <b/>
      <sz val="12"/>
      <name val="Century"/>
      <family val="1"/>
    </font>
    <font>
      <sz val="12"/>
      <name val="Tahoma"/>
      <family val="2"/>
    </font>
    <font>
      <sz val="18"/>
      <color theme="1"/>
      <name val="Arial"/>
      <family val="2"/>
      <scheme val="minor"/>
    </font>
    <font>
      <sz val="18"/>
      <color theme="1"/>
      <name val="Tahoma"/>
      <family val="2"/>
    </font>
    <font>
      <b/>
      <sz val="22"/>
      <color theme="1"/>
      <name val="Tahoma"/>
      <family val="2"/>
    </font>
    <font>
      <b/>
      <sz val="20"/>
      <color theme="1"/>
      <name val="Tahoma"/>
      <family val="2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sz val="12"/>
      <color rgb="FF000000"/>
      <name val="Tahoma"/>
      <family val="2"/>
    </font>
    <font>
      <sz val="12"/>
      <color theme="3" tint="0.39997558519241921"/>
      <name val="Tahoma"/>
      <family val="2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8"/>
      <color theme="3" tint="0.39997558519241921"/>
      <name val="Arial"/>
      <family val="2"/>
      <scheme val="minor"/>
    </font>
    <font>
      <b/>
      <sz val="22"/>
      <color theme="3" tint="0.3999755851924192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E3434"/>
        <bgColor indexed="64"/>
      </patternFill>
    </fill>
    <fill>
      <patternFill patternType="solid">
        <fgColor theme="9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theme="1" tint="4.9989318521683403E-2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3" borderId="15" xfId="0" applyFont="1" applyFill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9" fillId="0" borderId="0" xfId="0" applyFont="1" applyAlignment="1">
      <alignment horizontal="center" vertical="center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9" fillId="0" borderId="29" xfId="0" applyFont="1" applyFill="1" applyBorder="1" applyAlignment="1">
      <alignment horizontal="left" vertical="center" indent="1"/>
    </xf>
    <xf numFmtId="0" fontId="19" fillId="0" borderId="15" xfId="0" applyFont="1" applyFill="1" applyBorder="1" applyAlignment="1">
      <alignment horizontal="left" vertical="center" indent="1"/>
    </xf>
    <xf numFmtId="0" fontId="19" fillId="0" borderId="25" xfId="0" applyFont="1" applyFill="1" applyBorder="1" applyAlignment="1">
      <alignment horizontal="left" vertical="center" indent="1"/>
    </xf>
    <xf numFmtId="0" fontId="19" fillId="0" borderId="17" xfId="0" applyFont="1" applyFill="1" applyBorder="1" applyAlignment="1">
      <alignment horizontal="left" vertical="center" indent="1"/>
    </xf>
    <xf numFmtId="0" fontId="19" fillId="0" borderId="39" xfId="0" applyFont="1" applyFill="1" applyBorder="1" applyAlignment="1">
      <alignment horizontal="left" vertical="center" indent="1"/>
    </xf>
    <xf numFmtId="0" fontId="19" fillId="0" borderId="40" xfId="0" applyFont="1" applyFill="1" applyBorder="1" applyAlignment="1">
      <alignment horizontal="left" vertical="center" indent="1"/>
    </xf>
    <xf numFmtId="0" fontId="19" fillId="0" borderId="24" xfId="0" applyFont="1" applyFill="1" applyBorder="1" applyAlignment="1">
      <alignment horizontal="left" vertical="center" indent="1"/>
    </xf>
    <xf numFmtId="0" fontId="19" fillId="0" borderId="19" xfId="0" applyFont="1" applyFill="1" applyBorder="1" applyAlignment="1">
      <alignment horizontal="left" vertical="center" indent="1"/>
    </xf>
    <xf numFmtId="0" fontId="19" fillId="0" borderId="18" xfId="0" applyFont="1" applyFill="1" applyBorder="1" applyAlignment="1">
      <alignment horizontal="left" vertical="center" indent="1"/>
    </xf>
    <xf numFmtId="0" fontId="1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7" fillId="0" borderId="21" xfId="0" applyNumberFormat="1" applyFont="1" applyBorder="1" applyAlignment="1" applyProtection="1">
      <protection hidden="1"/>
    </xf>
    <xf numFmtId="0" fontId="17" fillId="0" borderId="41" xfId="0" applyNumberFormat="1" applyFont="1" applyBorder="1" applyAlignment="1" applyProtection="1">
      <protection hidden="1"/>
    </xf>
    <xf numFmtId="0" fontId="17" fillId="0" borderId="42" xfId="0" applyNumberFormat="1" applyFont="1" applyBorder="1" applyAlignment="1" applyProtection="1">
      <protection hidden="1"/>
    </xf>
    <xf numFmtId="0" fontId="17" fillId="0" borderId="20" xfId="0" applyNumberFormat="1" applyFont="1" applyBorder="1" applyAlignment="1" applyProtection="1">
      <protection hidden="1"/>
    </xf>
    <xf numFmtId="0" fontId="17" fillId="0" borderId="10" xfId="0" applyNumberFormat="1" applyFont="1" applyBorder="1" applyAlignment="1" applyProtection="1">
      <protection hidden="1"/>
    </xf>
    <xf numFmtId="0" fontId="17" fillId="0" borderId="11" xfId="0" applyNumberFormat="1" applyFont="1" applyBorder="1" applyAlignment="1" applyProtection="1">
      <protection hidden="1"/>
    </xf>
    <xf numFmtId="0" fontId="17" fillId="0" borderId="12" xfId="0" applyNumberFormat="1" applyFont="1" applyBorder="1" applyAlignment="1" applyProtection="1">
      <protection hidden="1"/>
    </xf>
    <xf numFmtId="0" fontId="17" fillId="0" borderId="13" xfId="0" applyNumberFormat="1" applyFont="1" applyBorder="1" applyAlignment="1" applyProtection="1">
      <protection hidden="1"/>
    </xf>
    <xf numFmtId="0" fontId="17" fillId="0" borderId="14" xfId="0" applyNumberFormat="1" applyFont="1" applyBorder="1" applyAlignment="1" applyProtection="1">
      <protection hidden="1"/>
    </xf>
    <xf numFmtId="0" fontId="11" fillId="3" borderId="6" xfId="0" applyFont="1" applyFill="1" applyBorder="1" applyAlignment="1">
      <alignment horizontal="left" vertical="center"/>
    </xf>
    <xf numFmtId="0" fontId="11" fillId="3" borderId="47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6" fillId="3" borderId="19" xfId="0" applyFont="1" applyFill="1" applyBorder="1" applyAlignment="1" applyProtection="1">
      <alignment horizontal="left" vertical="center"/>
      <protection locked="0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17" fillId="0" borderId="56" xfId="0" applyNumberFormat="1" applyFont="1" applyBorder="1" applyAlignment="1" applyProtection="1">
      <protection hidden="1"/>
    </xf>
    <xf numFmtId="0" fontId="17" fillId="0" borderId="8" xfId="0" applyNumberFormat="1" applyFont="1" applyBorder="1" applyAlignment="1" applyProtection="1">
      <protection hidden="1"/>
    </xf>
    <xf numFmtId="0" fontId="17" fillId="0" borderId="9" xfId="0" applyNumberFormat="1" applyFont="1" applyBorder="1" applyAlignment="1" applyProtection="1">
      <protection hidden="1"/>
    </xf>
    <xf numFmtId="0" fontId="17" fillId="0" borderId="57" xfId="0" applyNumberFormat="1" applyFont="1" applyBorder="1" applyAlignment="1" applyProtection="1">
      <protection hidden="1"/>
    </xf>
    <xf numFmtId="0" fontId="20" fillId="2" borderId="58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indent="1"/>
    </xf>
    <xf numFmtId="0" fontId="11" fillId="3" borderId="4" xfId="0" applyFont="1" applyFill="1" applyBorder="1" applyAlignment="1">
      <alignment horizontal="left" vertical="center"/>
    </xf>
    <xf numFmtId="0" fontId="8" fillId="0" borderId="61" xfId="0" applyFont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17" fillId="0" borderId="64" xfId="0" applyNumberFormat="1" applyFont="1" applyBorder="1" applyAlignment="1" applyProtection="1">
      <protection hidden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17" fillId="0" borderId="67" xfId="0" applyNumberFormat="1" applyFont="1" applyBorder="1" applyAlignment="1" applyProtection="1">
      <protection hidden="1"/>
    </xf>
    <xf numFmtId="0" fontId="15" fillId="4" borderId="22" xfId="0" applyFont="1" applyFill="1" applyBorder="1" applyAlignment="1" applyProtection="1">
      <alignment horizontal="center" vertical="center" textRotation="90"/>
      <protection locked="0"/>
    </xf>
    <xf numFmtId="0" fontId="15" fillId="4" borderId="27" xfId="0" applyFont="1" applyFill="1" applyBorder="1" applyAlignment="1" applyProtection="1">
      <alignment horizontal="center" vertical="center" textRotation="90"/>
      <protection locked="0"/>
    </xf>
    <xf numFmtId="0" fontId="15" fillId="5" borderId="5" xfId="0" applyFont="1" applyFill="1" applyBorder="1" applyAlignment="1" applyProtection="1">
      <alignment horizontal="center" vertical="center" textRotation="90"/>
      <protection locked="0"/>
    </xf>
    <xf numFmtId="0" fontId="15" fillId="5" borderId="7" xfId="0" applyFont="1" applyFill="1" applyBorder="1" applyAlignment="1" applyProtection="1">
      <alignment horizontal="center" vertical="center" textRotation="90"/>
      <protection locked="0"/>
    </xf>
    <xf numFmtId="0" fontId="16" fillId="6" borderId="7" xfId="0" applyFont="1" applyFill="1" applyBorder="1" applyAlignment="1" applyProtection="1">
      <alignment horizontal="center" vertical="center" textRotation="90"/>
      <protection locked="0"/>
    </xf>
    <xf numFmtId="0" fontId="16" fillId="6" borderId="23" xfId="0" applyFont="1" applyFill="1" applyBorder="1" applyAlignment="1" applyProtection="1">
      <alignment horizontal="center" vertical="center" textRotation="90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17" fillId="9" borderId="16" xfId="0" applyFont="1" applyFill="1" applyBorder="1" applyAlignment="1" applyProtection="1">
      <alignment horizontal="center" vertical="center" wrapText="1"/>
      <protection hidden="1"/>
    </xf>
    <xf numFmtId="0" fontId="17" fillId="9" borderId="43" xfId="0" applyFont="1" applyFill="1" applyBorder="1" applyAlignment="1" applyProtection="1">
      <alignment horizontal="center" vertical="center" wrapText="1"/>
      <protection hidden="1"/>
    </xf>
    <xf numFmtId="0" fontId="24" fillId="2" borderId="5" xfId="0" applyFont="1" applyFill="1" applyBorder="1" applyAlignment="1" applyProtection="1">
      <alignment horizontal="center" vertical="center"/>
      <protection locked="0"/>
    </xf>
    <xf numFmtId="0" fontId="24" fillId="2" borderId="23" xfId="0" applyFont="1" applyFill="1" applyBorder="1" applyAlignment="1" applyProtection="1">
      <alignment horizontal="center" vertical="center"/>
      <protection locked="0"/>
    </xf>
    <xf numFmtId="0" fontId="8" fillId="8" borderId="44" xfId="0" applyFont="1" applyFill="1" applyBorder="1" applyAlignment="1" applyProtection="1">
      <alignment horizontal="center" vertical="center" wrapText="1"/>
      <protection hidden="1"/>
    </xf>
    <xf numFmtId="0" fontId="8" fillId="8" borderId="45" xfId="0" applyFont="1" applyFill="1" applyBorder="1" applyAlignment="1" applyProtection="1">
      <alignment horizontal="center" vertical="center" wrapText="1"/>
      <protection hidden="1"/>
    </xf>
    <xf numFmtId="0" fontId="17" fillId="13" borderId="22" xfId="0" applyFont="1" applyFill="1" applyBorder="1" applyAlignment="1" applyProtection="1">
      <alignment horizontal="center" vertical="center" wrapText="1"/>
      <protection hidden="1"/>
    </xf>
    <xf numFmtId="0" fontId="17" fillId="13" borderId="26" xfId="0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2" fillId="0" borderId="2" xfId="0" applyFont="1" applyBorder="1"/>
    <xf numFmtId="0" fontId="22" fillId="0" borderId="3" xfId="0" applyFont="1" applyBorder="1"/>
    <xf numFmtId="0" fontId="15" fillId="14" borderId="5" xfId="0" applyFont="1" applyFill="1" applyBorder="1" applyAlignment="1">
      <alignment horizontal="center" vertical="center" textRotation="90"/>
    </xf>
    <xf numFmtId="0" fontId="15" fillId="14" borderId="7" xfId="0" applyFont="1" applyFill="1" applyBorder="1" applyAlignment="1">
      <alignment horizontal="center" vertical="center" textRotation="90"/>
    </xf>
    <xf numFmtId="0" fontId="15" fillId="14" borderId="23" xfId="0" applyFont="1" applyFill="1" applyBorder="1" applyAlignment="1">
      <alignment horizontal="center" vertical="center" textRotation="90"/>
    </xf>
    <xf numFmtId="0" fontId="25" fillId="2" borderId="5" xfId="0" applyFont="1" applyFill="1" applyBorder="1" applyAlignment="1" applyProtection="1">
      <alignment horizontal="center" vertical="center"/>
      <protection locked="0"/>
    </xf>
    <xf numFmtId="0" fontId="25" fillId="2" borderId="23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18" fillId="7" borderId="44" xfId="0" applyFont="1" applyFill="1" applyBorder="1" applyAlignment="1" applyProtection="1">
      <alignment horizontal="center" vertical="center" wrapText="1"/>
      <protection hidden="1"/>
    </xf>
    <xf numFmtId="0" fontId="18" fillId="7" borderId="45" xfId="0" applyFont="1" applyFill="1" applyBorder="1" applyAlignment="1" applyProtection="1">
      <alignment horizontal="center" vertical="center" wrapText="1"/>
      <protection hidden="1"/>
    </xf>
    <xf numFmtId="0" fontId="17" fillId="10" borderId="44" xfId="0" applyFont="1" applyFill="1" applyBorder="1" applyAlignment="1" applyProtection="1">
      <alignment horizontal="center" vertical="center" wrapText="1"/>
      <protection hidden="1"/>
    </xf>
    <xf numFmtId="0" fontId="17" fillId="10" borderId="45" xfId="0" applyFont="1" applyFill="1" applyBorder="1" applyAlignment="1" applyProtection="1">
      <alignment horizontal="center" vertical="center" wrapText="1"/>
      <protection hidden="1"/>
    </xf>
    <xf numFmtId="0" fontId="17" fillId="11" borderId="44" xfId="0" applyFont="1" applyFill="1" applyBorder="1" applyAlignment="1" applyProtection="1">
      <alignment horizontal="center" vertical="center" wrapText="1"/>
      <protection hidden="1"/>
    </xf>
    <xf numFmtId="0" fontId="17" fillId="11" borderId="45" xfId="0" applyFont="1" applyFill="1" applyBorder="1" applyAlignment="1" applyProtection="1">
      <alignment horizontal="center" vertical="center" wrapText="1"/>
      <protection hidden="1"/>
    </xf>
    <xf numFmtId="0" fontId="8" fillId="12" borderId="44" xfId="0" applyFont="1" applyFill="1" applyBorder="1" applyAlignment="1" applyProtection="1">
      <alignment horizontal="center" vertical="center" wrapText="1"/>
      <protection hidden="1"/>
    </xf>
    <xf numFmtId="0" fontId="8" fillId="12" borderId="45" xfId="0" applyFont="1" applyFill="1" applyBorder="1" applyAlignment="1" applyProtection="1">
      <alignment horizontal="center" vertical="center" wrapText="1"/>
      <protection hidden="1"/>
    </xf>
    <xf numFmtId="0" fontId="17" fillId="0" borderId="0" xfId="0" applyFont="1" applyAlignment="1">
      <alignment horizontal="center" vertical="center"/>
    </xf>
    <xf numFmtId="0" fontId="17" fillId="9" borderId="28" xfId="0" applyFont="1" applyFill="1" applyBorder="1" applyAlignment="1" applyProtection="1">
      <alignment horizontal="center" vertical="center" wrapText="1"/>
      <protection hidden="1"/>
    </xf>
    <xf numFmtId="0" fontId="8" fillId="12" borderId="8" xfId="0" applyFont="1" applyFill="1" applyBorder="1" applyAlignment="1" applyProtection="1">
      <alignment horizontal="center" vertical="center" wrapText="1"/>
      <protection hidden="1"/>
    </xf>
    <xf numFmtId="0" fontId="8" fillId="12" borderId="51" xfId="0" applyFont="1" applyFill="1" applyBorder="1" applyAlignment="1" applyProtection="1">
      <alignment horizontal="center" vertical="center" wrapText="1"/>
      <protection hidden="1"/>
    </xf>
    <xf numFmtId="0" fontId="18" fillId="7" borderId="8" xfId="0" applyFont="1" applyFill="1" applyBorder="1" applyAlignment="1" applyProtection="1">
      <alignment horizontal="center" vertical="center" wrapText="1"/>
      <protection hidden="1"/>
    </xf>
    <xf numFmtId="0" fontId="18" fillId="7" borderId="51" xfId="0" applyFont="1" applyFill="1" applyBorder="1" applyAlignment="1" applyProtection="1">
      <alignment horizontal="center" vertical="center" wrapText="1"/>
      <protection hidden="1"/>
    </xf>
    <xf numFmtId="0" fontId="17" fillId="10" borderId="46" xfId="0" applyFont="1" applyFill="1" applyBorder="1" applyAlignment="1" applyProtection="1">
      <alignment horizontal="center" vertical="center" wrapText="1"/>
      <protection hidden="1"/>
    </xf>
    <xf numFmtId="0" fontId="17" fillId="11" borderId="8" xfId="0" applyFont="1" applyFill="1" applyBorder="1" applyAlignment="1" applyProtection="1">
      <alignment horizontal="center" vertical="center" wrapText="1"/>
      <protection hidden="1"/>
    </xf>
    <xf numFmtId="0" fontId="17" fillId="11" borderId="51" xfId="0" applyFont="1" applyFill="1" applyBorder="1" applyAlignment="1" applyProtection="1">
      <alignment horizontal="center" vertical="center" wrapText="1"/>
      <protection hidden="1"/>
    </xf>
    <xf numFmtId="0" fontId="17" fillId="13" borderId="9" xfId="0" applyFont="1" applyFill="1" applyBorder="1" applyAlignment="1" applyProtection="1">
      <alignment horizontal="center" vertical="center" wrapText="1"/>
      <protection hidden="1"/>
    </xf>
    <xf numFmtId="0" fontId="17" fillId="13" borderId="52" xfId="0" applyFont="1" applyFill="1" applyBorder="1" applyAlignment="1" applyProtection="1">
      <alignment horizontal="center" vertical="center" wrapText="1"/>
      <protection hidden="1"/>
    </xf>
    <xf numFmtId="0" fontId="8" fillId="8" borderId="8" xfId="0" applyFont="1" applyFill="1" applyBorder="1" applyAlignment="1" applyProtection="1">
      <alignment horizontal="center" vertical="center" wrapText="1"/>
      <protection hidden="1"/>
    </xf>
    <xf numFmtId="0" fontId="8" fillId="8" borderId="51" xfId="0" applyFont="1" applyFill="1" applyBorder="1" applyAlignment="1" applyProtection="1">
      <alignment horizontal="center" vertical="center" wrapText="1"/>
      <protection hidden="1"/>
    </xf>
    <xf numFmtId="0" fontId="26" fillId="2" borderId="7" xfId="0" applyFont="1" applyFill="1" applyBorder="1" applyAlignment="1" applyProtection="1">
      <alignment horizontal="center" vertical="center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23" fillId="2" borderId="23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center" vertical="center"/>
      <protection locked="0"/>
    </xf>
    <xf numFmtId="0" fontId="26" fillId="2" borderId="2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FF"/>
      <color rgb="FFFE3434"/>
      <color rgb="FFDDDDDD"/>
      <color rgb="FF99FF99"/>
      <color rgb="FFFFB7B7"/>
      <color rgb="FFFF7171"/>
      <color rgb="FF4BD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CD118"/>
  <sheetViews>
    <sheetView view="pageBreakPreview" zoomScale="60" workbookViewId="0">
      <selection activeCell="G20" sqref="G20"/>
    </sheetView>
  </sheetViews>
  <sheetFormatPr defaultRowHeight="14.25"/>
  <cols>
    <col min="1" max="1" width="5.375" style="9" customWidth="1"/>
    <col min="2" max="2" width="7.125" style="9" customWidth="1"/>
    <col min="3" max="3" width="40.25" style="10" bestFit="1" customWidth="1"/>
    <col min="4" max="4" width="36" style="2" bestFit="1" customWidth="1"/>
    <col min="5" max="6" width="10.375" style="41" customWidth="1"/>
    <col min="7" max="7" width="12.25" style="41" customWidth="1"/>
    <col min="8" max="9" width="10.375" style="41" customWidth="1"/>
    <col min="10" max="10" width="11.625" style="41" customWidth="1"/>
    <col min="11" max="11" width="10.375" style="4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94" t="s">
        <v>179</v>
      </c>
      <c r="B1" s="95"/>
      <c r="C1" s="95"/>
      <c r="D1" s="96"/>
      <c r="E1" s="40"/>
      <c r="F1" s="40"/>
      <c r="G1" s="40"/>
      <c r="H1" s="40"/>
      <c r="I1" s="40"/>
      <c r="J1" s="40"/>
      <c r="K1" s="40"/>
    </row>
    <row r="2" spans="1:82" ht="25.5" customHeight="1">
      <c r="A2" s="100" t="s">
        <v>0</v>
      </c>
      <c r="B2" s="102"/>
      <c r="C2" s="88" t="s">
        <v>1</v>
      </c>
      <c r="D2" s="88" t="s">
        <v>2</v>
      </c>
      <c r="E2" s="86" t="s">
        <v>163</v>
      </c>
      <c r="F2" s="103" t="s">
        <v>162</v>
      </c>
      <c r="G2" s="105" t="s">
        <v>164</v>
      </c>
      <c r="H2" s="107" t="s">
        <v>165</v>
      </c>
      <c r="I2" s="109" t="s">
        <v>167</v>
      </c>
      <c r="J2" s="90" t="s">
        <v>168</v>
      </c>
      <c r="K2" s="92" t="s">
        <v>166</v>
      </c>
    </row>
    <row r="3" spans="1:82" s="11" customFormat="1" ht="25.5" customHeight="1" thickBot="1">
      <c r="A3" s="101"/>
      <c r="B3" s="102"/>
      <c r="C3" s="89"/>
      <c r="D3" s="89"/>
      <c r="E3" s="87"/>
      <c r="F3" s="104"/>
      <c r="G3" s="106"/>
      <c r="H3" s="108"/>
      <c r="I3" s="110"/>
      <c r="J3" s="91"/>
      <c r="K3" s="9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11" customFormat="1" ht="30" customHeight="1">
      <c r="A4" s="69">
        <v>1</v>
      </c>
      <c r="B4" s="97" t="s">
        <v>177</v>
      </c>
      <c r="C4" s="70" t="s">
        <v>95</v>
      </c>
      <c r="D4" s="71" t="s">
        <v>96</v>
      </c>
      <c r="E4" s="74">
        <f>COUNTIF('Attendance of  January 2010'!E4:AI4,1)</f>
        <v>3</v>
      </c>
      <c r="F4" s="60">
        <f>COUNTIF('Attendance of  January 2010'!E4:AI4,"R")</f>
        <v>1</v>
      </c>
      <c r="G4" s="60">
        <f>COUNTIF('Attendance of  January 2010'!E4:AI4,"E")</f>
        <v>1</v>
      </c>
      <c r="H4" s="60">
        <f>COUNTIF('Attendance of  January 2010'!E4:AI4,"M")</f>
        <v>1</v>
      </c>
      <c r="I4" s="60">
        <f>COUNTIF('Attendance of  January 2010'!E4:AI4,"S")</f>
        <v>1</v>
      </c>
      <c r="J4" s="60">
        <f>COUNTIF('Attendance of  January 2010'!E4:AI4,"y")</f>
        <v>1</v>
      </c>
      <c r="K4" s="61">
        <f>COUNTIF('Attendance of  January 2010'!E4:AI4,"A")</f>
        <v>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11" customFormat="1" ht="30" customHeight="1">
      <c r="A5" s="51">
        <v>2</v>
      </c>
      <c r="B5" s="98"/>
      <c r="C5" s="53" t="s">
        <v>97</v>
      </c>
      <c r="D5" s="12" t="s">
        <v>98</v>
      </c>
      <c r="E5" s="62">
        <f>COUNTIF('Attendance of  January 2010'!E5:AI5,1)</f>
        <v>2</v>
      </c>
      <c r="F5" s="46">
        <f>COUNTIF('Attendance of  January 2010'!E5:AI5,"R")</f>
        <v>1</v>
      </c>
      <c r="G5" s="46">
        <f>COUNTIF('Attendance of  January 2010'!E5:AI5,"E")</f>
        <v>1</v>
      </c>
      <c r="H5" s="46">
        <f>COUNTIF('Attendance of  January 2010'!E5:AI5,"M")</f>
        <v>0</v>
      </c>
      <c r="I5" s="46">
        <f>COUNTIF('Attendance of  January 2010'!E5:AI5,"S")</f>
        <v>0</v>
      </c>
      <c r="J5" s="46">
        <f>COUNTIF('Attendance of  January 2010'!E5:AI5,"y")</f>
        <v>0</v>
      </c>
      <c r="K5" s="47">
        <f>COUNTIF('Attendance of  January 2010'!E5:AI5,"A")</f>
        <v>0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11" customFormat="1" ht="30" customHeight="1">
      <c r="A6" s="51">
        <v>3</v>
      </c>
      <c r="B6" s="98"/>
      <c r="C6" s="53" t="s">
        <v>99</v>
      </c>
      <c r="D6" s="12" t="s">
        <v>100</v>
      </c>
      <c r="E6" s="62">
        <f>COUNTIF('Attendance of  January 2010'!E6:AI6,1)</f>
        <v>0</v>
      </c>
      <c r="F6" s="46">
        <f>COUNTIF('Attendance of  January 2010'!E6:AI6,"R")</f>
        <v>0</v>
      </c>
      <c r="G6" s="46">
        <f>COUNTIF('Attendance of  January 2010'!E6:AI6,"E")</f>
        <v>0</v>
      </c>
      <c r="H6" s="46">
        <f>COUNTIF('Attendance of  January 2010'!E6:AI6,"M")</f>
        <v>0</v>
      </c>
      <c r="I6" s="46">
        <f>COUNTIF('Attendance of  January 2010'!E6:AI6,"S")</f>
        <v>0</v>
      </c>
      <c r="J6" s="46">
        <f>COUNTIF('Attendance of  January 2010'!E6:AI6,"y")</f>
        <v>0</v>
      </c>
      <c r="K6" s="47">
        <f>COUNTIF('Attendance of  January 2010'!E6:AI6,"A")</f>
        <v>0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11" customFormat="1" ht="30" customHeight="1">
      <c r="A7" s="51">
        <v>4</v>
      </c>
      <c r="B7" s="98"/>
      <c r="C7" s="53" t="s">
        <v>101</v>
      </c>
      <c r="D7" s="12" t="s">
        <v>102</v>
      </c>
      <c r="E7" s="62">
        <f>COUNTIF('Attendance of  January 2010'!E7:AI7,1)</f>
        <v>0</v>
      </c>
      <c r="F7" s="46">
        <f>COUNTIF('Attendance of  January 2010'!E7:AI7,"R")</f>
        <v>0</v>
      </c>
      <c r="G7" s="46">
        <f>COUNTIF('Attendance of  January 2010'!E7:AI7,"E")</f>
        <v>0</v>
      </c>
      <c r="H7" s="46">
        <f>COUNTIF('Attendance of  January 2010'!E7:AI7,"M")</f>
        <v>0</v>
      </c>
      <c r="I7" s="46">
        <f>COUNTIF('Attendance of  January 2010'!E7:AI7,"S")</f>
        <v>0</v>
      </c>
      <c r="J7" s="46">
        <f>COUNTIF('Attendance of  January 2010'!E7:AI7,"y")</f>
        <v>0</v>
      </c>
      <c r="K7" s="47">
        <f>COUNTIF('Attendance of  January 2010'!E7:AI7,"A")</f>
        <v>0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11" customFormat="1" ht="30" customHeight="1">
      <c r="A8" s="51">
        <v>5</v>
      </c>
      <c r="B8" s="98"/>
      <c r="C8" s="53" t="s">
        <v>103</v>
      </c>
      <c r="D8" s="12" t="s">
        <v>104</v>
      </c>
      <c r="E8" s="62">
        <f>COUNTIF('Attendance of  January 2010'!E8:AI8,1)</f>
        <v>0</v>
      </c>
      <c r="F8" s="46">
        <f>COUNTIF('Attendance of  January 2010'!E8:AI8,"R")</f>
        <v>0</v>
      </c>
      <c r="G8" s="46">
        <f>COUNTIF('Attendance of  January 2010'!E8:AI8,"E")</f>
        <v>0</v>
      </c>
      <c r="H8" s="46">
        <f>COUNTIF('Attendance of  January 2010'!E8:AI8,"M")</f>
        <v>0</v>
      </c>
      <c r="I8" s="46">
        <f>COUNTIF('Attendance of  January 2010'!E8:AI8,"S")</f>
        <v>0</v>
      </c>
      <c r="J8" s="46">
        <f>COUNTIF('Attendance of  January 2010'!E8:AI8,"y")</f>
        <v>0</v>
      </c>
      <c r="K8" s="47">
        <f>COUNTIF('Attendance of  January 2010'!E8:AI8,"A")</f>
        <v>0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11" customFormat="1" ht="30" customHeight="1">
      <c r="A9" s="51">
        <v>6</v>
      </c>
      <c r="B9" s="98"/>
      <c r="C9" s="53" t="s">
        <v>105</v>
      </c>
      <c r="D9" s="12" t="s">
        <v>106</v>
      </c>
      <c r="E9" s="62">
        <f>COUNTIF('Attendance of  January 2010'!E9:AI9,1)</f>
        <v>0</v>
      </c>
      <c r="F9" s="46">
        <f>COUNTIF('Attendance of  January 2010'!E9:AI9,"R")</f>
        <v>0</v>
      </c>
      <c r="G9" s="46">
        <f>COUNTIF('Attendance of  January 2010'!E9:AI9,"E")</f>
        <v>0</v>
      </c>
      <c r="H9" s="46">
        <f>COUNTIF('Attendance of  January 2010'!E9:AI9,"M")</f>
        <v>0</v>
      </c>
      <c r="I9" s="46">
        <f>COUNTIF('Attendance of  January 2010'!E9:AI9,"S")</f>
        <v>0</v>
      </c>
      <c r="J9" s="46">
        <f>COUNTIF('Attendance of  January 2010'!E9:AI9,"y")</f>
        <v>0</v>
      </c>
      <c r="K9" s="47">
        <f>COUNTIF('Attendance of  January 2010'!E9:AI9,"A")</f>
        <v>0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11" customFormat="1" ht="30" customHeight="1">
      <c r="A10" s="51">
        <v>7</v>
      </c>
      <c r="B10" s="98"/>
      <c r="C10" s="53" t="s">
        <v>107</v>
      </c>
      <c r="D10" s="12" t="s">
        <v>108</v>
      </c>
      <c r="E10" s="62">
        <f>COUNTIF('Attendance of  January 2010'!E10:AI10,1)</f>
        <v>0</v>
      </c>
      <c r="F10" s="46">
        <f>COUNTIF('Attendance of  January 2010'!E10:AI10,"R")</f>
        <v>0</v>
      </c>
      <c r="G10" s="46">
        <f>COUNTIF('Attendance of  January 2010'!E10:AI10,"E")</f>
        <v>0</v>
      </c>
      <c r="H10" s="46">
        <f>COUNTIF('Attendance of  January 2010'!E10:AI10,"M")</f>
        <v>0</v>
      </c>
      <c r="I10" s="46">
        <f>COUNTIF('Attendance of  January 2010'!E10:AI10,"S")</f>
        <v>0</v>
      </c>
      <c r="J10" s="46">
        <f>COUNTIF('Attendance of  January 2010'!E10:AI10,"y")</f>
        <v>0</v>
      </c>
      <c r="K10" s="47">
        <f>COUNTIF('Attendance of  January 2010'!E10:AI10,"A")</f>
        <v>0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11" customFormat="1" ht="30" customHeight="1">
      <c r="A11" s="51">
        <v>8</v>
      </c>
      <c r="B11" s="98"/>
      <c r="C11" s="53" t="s">
        <v>109</v>
      </c>
      <c r="D11" s="12" t="s">
        <v>110</v>
      </c>
      <c r="E11" s="62">
        <f>COUNTIF('Attendance of  January 2010'!E11:AI11,1)</f>
        <v>3</v>
      </c>
      <c r="F11" s="46">
        <f>COUNTIF('Attendance of  January 2010'!E11:AI11,"R")</f>
        <v>1</v>
      </c>
      <c r="G11" s="46">
        <f>COUNTIF('Attendance of  January 2010'!E11:AI11,"E")</f>
        <v>1</v>
      </c>
      <c r="H11" s="46">
        <f>COUNTIF('Attendance of  January 2010'!E11:AI11,"M")</f>
        <v>1</v>
      </c>
      <c r="I11" s="46">
        <f>COUNTIF('Attendance of  January 2010'!E11:AI11,"S")</f>
        <v>1</v>
      </c>
      <c r="J11" s="46">
        <f>COUNTIF('Attendance of  January 2010'!E11:AI11,"y")</f>
        <v>1</v>
      </c>
      <c r="K11" s="47">
        <f>COUNTIF('Attendance of  January 2010'!E11:AI11,"A")</f>
        <v>1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11" customFormat="1" ht="30" customHeight="1">
      <c r="A12" s="51">
        <v>9</v>
      </c>
      <c r="B12" s="98"/>
      <c r="C12" s="53" t="s">
        <v>149</v>
      </c>
      <c r="D12" s="12" t="s">
        <v>111</v>
      </c>
      <c r="E12" s="62">
        <f>COUNTIF('Attendance of  January 2010'!E12:AI12,1)</f>
        <v>0</v>
      </c>
      <c r="F12" s="46">
        <f>COUNTIF('Attendance of  January 2010'!E12:AI12,"R")</f>
        <v>0</v>
      </c>
      <c r="G12" s="46">
        <f>COUNTIF('Attendance of  January 2010'!E12:AI12,"E")</f>
        <v>0</v>
      </c>
      <c r="H12" s="46">
        <f>COUNTIF('Attendance of  January 2010'!E12:AI12,"M")</f>
        <v>0</v>
      </c>
      <c r="I12" s="46">
        <f>COUNTIF('Attendance of  January 2010'!E12:AI12,"S")</f>
        <v>0</v>
      </c>
      <c r="J12" s="46">
        <f>COUNTIF('Attendance of  January 2010'!E12:AI12,"y")</f>
        <v>0</v>
      </c>
      <c r="K12" s="47">
        <f>COUNTIF('Attendance of  January 2010'!E12:AI12,"A")</f>
        <v>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11" customFormat="1" ht="30" customHeight="1">
      <c r="A13" s="51">
        <v>10</v>
      </c>
      <c r="B13" s="98"/>
      <c r="C13" s="53" t="s">
        <v>112</v>
      </c>
      <c r="D13" s="12" t="s">
        <v>113</v>
      </c>
      <c r="E13" s="62">
        <f>COUNTIF('Attendance of  January 2010'!E13:AI13,1)</f>
        <v>0</v>
      </c>
      <c r="F13" s="46">
        <f>COUNTIF('Attendance of  January 2010'!E13:AI13,"R")</f>
        <v>0</v>
      </c>
      <c r="G13" s="46">
        <f>COUNTIF('Attendance of  January 2010'!E13:AI13,"E")</f>
        <v>0</v>
      </c>
      <c r="H13" s="46">
        <f>COUNTIF('Attendance of  January 2010'!E13:AI13,"M")</f>
        <v>0</v>
      </c>
      <c r="I13" s="46">
        <f>COUNTIF('Attendance of  January 2010'!E13:AI13,"S")</f>
        <v>0</v>
      </c>
      <c r="J13" s="46">
        <f>COUNTIF('Attendance of  January 2010'!E13:AI13,"y")</f>
        <v>0</v>
      </c>
      <c r="K13" s="47">
        <f>COUNTIF('Attendance of  January 2010'!E13:AI13,"A")</f>
        <v>0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11" customFormat="1" ht="30" customHeight="1">
      <c r="A14" s="51">
        <v>11</v>
      </c>
      <c r="B14" s="98"/>
      <c r="C14" s="53" t="s">
        <v>114</v>
      </c>
      <c r="D14" s="12" t="s">
        <v>115</v>
      </c>
      <c r="E14" s="62">
        <f>COUNTIF('Attendance of  January 2010'!E14:AI14,1)</f>
        <v>0</v>
      </c>
      <c r="F14" s="46">
        <f>COUNTIF('Attendance of  January 2010'!E14:AI14,"R")</f>
        <v>0</v>
      </c>
      <c r="G14" s="46">
        <f>COUNTIF('Attendance of  January 2010'!E14:AI14,"E")</f>
        <v>0</v>
      </c>
      <c r="H14" s="46">
        <f>COUNTIF('Attendance of  January 2010'!E14:AI14,"M")</f>
        <v>0</v>
      </c>
      <c r="I14" s="46">
        <f>COUNTIF('Attendance of  January 2010'!E14:AI14,"S")</f>
        <v>0</v>
      </c>
      <c r="J14" s="46">
        <f>COUNTIF('Attendance of  January 2010'!E14:AI14,"y")</f>
        <v>0</v>
      </c>
      <c r="K14" s="47">
        <f>COUNTIF('Attendance of  January 2010'!E14:AI14,"A")</f>
        <v>0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1" t="s">
        <v>158</v>
      </c>
    </row>
    <row r="15" spans="1:82" s="11" customFormat="1" ht="30" customHeight="1">
      <c r="A15" s="51">
        <v>12</v>
      </c>
      <c r="B15" s="98"/>
      <c r="C15" s="53" t="s">
        <v>116</v>
      </c>
      <c r="D15" s="12" t="s">
        <v>117</v>
      </c>
      <c r="E15" s="62">
        <f>COUNTIF('Attendance of  January 2010'!E15:AI15,1)</f>
        <v>0</v>
      </c>
      <c r="F15" s="46">
        <f>COUNTIF('Attendance of  January 2010'!E15:AI15,"R")</f>
        <v>0</v>
      </c>
      <c r="G15" s="46">
        <f>COUNTIF('Attendance of  January 2010'!E15:AI15,"E")</f>
        <v>0</v>
      </c>
      <c r="H15" s="46">
        <f>COUNTIF('Attendance of  January 2010'!E15:AI15,"M")</f>
        <v>0</v>
      </c>
      <c r="I15" s="46">
        <f>COUNTIF('Attendance of  January 2010'!E15:AI15,"S")</f>
        <v>0</v>
      </c>
      <c r="J15" s="46">
        <f>COUNTIF('Attendance of  January 2010'!E15:AI15,"y")</f>
        <v>0</v>
      </c>
      <c r="K15" s="47">
        <f>COUNTIF('Attendance of  January 2010'!E15:AI15,"A")</f>
        <v>0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11" customFormat="1" ht="30" customHeight="1">
      <c r="A16" s="51">
        <v>13</v>
      </c>
      <c r="B16" s="98"/>
      <c r="C16" s="53" t="s">
        <v>118</v>
      </c>
      <c r="D16" s="12" t="s">
        <v>119</v>
      </c>
      <c r="E16" s="62">
        <f>COUNTIF('Attendance of  January 2010'!E16:AI16,1)</f>
        <v>0</v>
      </c>
      <c r="F16" s="46">
        <f>COUNTIF('Attendance of  January 2010'!E16:AI16,"R")</f>
        <v>0</v>
      </c>
      <c r="G16" s="46">
        <f>COUNTIF('Attendance of  January 2010'!E16:AI16,"E")</f>
        <v>0</v>
      </c>
      <c r="H16" s="46">
        <f>COUNTIF('Attendance of  January 2010'!E16:AI16,"M")</f>
        <v>0</v>
      </c>
      <c r="I16" s="46">
        <f>COUNTIF('Attendance of  January 2010'!E16:AI16,"S")</f>
        <v>0</v>
      </c>
      <c r="J16" s="46">
        <f>COUNTIF('Attendance of  January 2010'!E16:AI16,"y")</f>
        <v>0</v>
      </c>
      <c r="K16" s="47">
        <f>COUNTIF('Attendance of  January 2010'!E16:AI16,"A")</f>
        <v>0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11" customFormat="1" ht="30" customHeight="1">
      <c r="A17" s="51">
        <v>14</v>
      </c>
      <c r="B17" s="98"/>
      <c r="C17" s="53" t="s">
        <v>120</v>
      </c>
      <c r="D17" s="12" t="s">
        <v>121</v>
      </c>
      <c r="E17" s="62">
        <f>COUNTIF('Attendance of  January 2010'!E17:AI17,1)</f>
        <v>0</v>
      </c>
      <c r="F17" s="46">
        <f>COUNTIF('Attendance of  January 2010'!E17:AI17,"R")</f>
        <v>0</v>
      </c>
      <c r="G17" s="46">
        <f>COUNTIF('Attendance of  January 2010'!E17:AI17,"E")</f>
        <v>0</v>
      </c>
      <c r="H17" s="46">
        <f>COUNTIF('Attendance of  January 2010'!E17:AI17,"M")</f>
        <v>0</v>
      </c>
      <c r="I17" s="46">
        <f>COUNTIF('Attendance of  January 2010'!E17:AI17,"S")</f>
        <v>0</v>
      </c>
      <c r="J17" s="46">
        <f>COUNTIF('Attendance of  January 2010'!E17:AI17,"y")</f>
        <v>0</v>
      </c>
      <c r="K17" s="47">
        <f>COUNTIF('Attendance of  January 2010'!E17:AI17,"A")</f>
        <v>0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11" customFormat="1" ht="30" customHeight="1">
      <c r="A18" s="51">
        <v>15</v>
      </c>
      <c r="B18" s="98"/>
      <c r="C18" s="53" t="s">
        <v>122</v>
      </c>
      <c r="D18" s="12" t="s">
        <v>123</v>
      </c>
      <c r="E18" s="62">
        <f>COUNTIF('Attendance of  January 2010'!E18:AI18,1)</f>
        <v>0</v>
      </c>
      <c r="F18" s="46">
        <f>COUNTIF('Attendance of  January 2010'!E18:AI18,"R")</f>
        <v>0</v>
      </c>
      <c r="G18" s="46">
        <f>COUNTIF('Attendance of  January 2010'!E18:AI18,"E")</f>
        <v>0</v>
      </c>
      <c r="H18" s="46">
        <f>COUNTIF('Attendance of  January 2010'!E18:AI18,"M")</f>
        <v>0</v>
      </c>
      <c r="I18" s="46">
        <f>COUNTIF('Attendance of  January 2010'!E18:AI18,"S")</f>
        <v>0</v>
      </c>
      <c r="J18" s="46">
        <f>COUNTIF('Attendance of  January 2010'!E18:AI18,"y")</f>
        <v>0</v>
      </c>
      <c r="K18" s="47">
        <f>COUNTIF('Attendance of  January 2010'!E18:AI18,"A")</f>
        <v>0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11" customFormat="1" ht="30" customHeight="1">
      <c r="A19" s="51">
        <v>16</v>
      </c>
      <c r="B19" s="98"/>
      <c r="C19" s="53" t="s">
        <v>124</v>
      </c>
      <c r="D19" s="12" t="s">
        <v>125</v>
      </c>
      <c r="E19" s="62">
        <f>COUNTIF('Attendance of  January 2010'!E19:AI19,1)</f>
        <v>0</v>
      </c>
      <c r="F19" s="46">
        <f>COUNTIF('Attendance of  January 2010'!E19:AI19,"R")</f>
        <v>0</v>
      </c>
      <c r="G19" s="46">
        <f>COUNTIF('Attendance of  January 2010'!E19:AI19,"E")</f>
        <v>0</v>
      </c>
      <c r="H19" s="46">
        <f>COUNTIF('Attendance of  January 2010'!E19:AI19,"M")</f>
        <v>0</v>
      </c>
      <c r="I19" s="46">
        <f>COUNTIF('Attendance of  January 2010'!E19:AI19,"S")</f>
        <v>0</v>
      </c>
      <c r="J19" s="46">
        <f>COUNTIF('Attendance of  January 2010'!E19:AI19,"y")</f>
        <v>0</v>
      </c>
      <c r="K19" s="47">
        <f>COUNTIF('Attendance of  January 2010'!E19:AI19,"A")</f>
        <v>0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11" customFormat="1" ht="30" customHeight="1">
      <c r="A20" s="51">
        <v>17</v>
      </c>
      <c r="B20" s="98"/>
      <c r="C20" s="53" t="s">
        <v>126</v>
      </c>
      <c r="D20" s="12" t="s">
        <v>127</v>
      </c>
      <c r="E20" s="62">
        <f>COUNTIF('Attendance of  January 2010'!E20:AI20,1)</f>
        <v>0</v>
      </c>
      <c r="F20" s="46">
        <f>COUNTIF('Attendance of  January 2010'!E20:AI20,"R")</f>
        <v>0</v>
      </c>
      <c r="G20" s="46">
        <f>COUNTIF('Attendance of  January 2010'!E20:AI20,"E")</f>
        <v>0</v>
      </c>
      <c r="H20" s="46">
        <f>COUNTIF('Attendance of  January 2010'!E20:AI20,"M")</f>
        <v>0</v>
      </c>
      <c r="I20" s="46">
        <f>COUNTIF('Attendance of  January 2010'!E20:AI20,"S")</f>
        <v>0</v>
      </c>
      <c r="J20" s="46">
        <f>COUNTIF('Attendance of  January 2010'!E20:AI20,"y")</f>
        <v>0</v>
      </c>
      <c r="K20" s="47">
        <f>COUNTIF('Attendance of  January 2010'!E20:AI20,"A")</f>
        <v>0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11" customFormat="1" ht="30" customHeight="1">
      <c r="A21" s="51">
        <v>18</v>
      </c>
      <c r="B21" s="98"/>
      <c r="C21" s="53" t="s">
        <v>128</v>
      </c>
      <c r="D21" s="12" t="s">
        <v>127</v>
      </c>
      <c r="E21" s="62">
        <f>COUNTIF('Attendance of  January 2010'!E21:AI21,1)</f>
        <v>0</v>
      </c>
      <c r="F21" s="46">
        <f>COUNTIF('Attendance of  January 2010'!E21:AI21,"R")</f>
        <v>0</v>
      </c>
      <c r="G21" s="46">
        <f>COUNTIF('Attendance of  January 2010'!E21:AI21,"E")</f>
        <v>0</v>
      </c>
      <c r="H21" s="46">
        <f>COUNTIF('Attendance of  January 2010'!E21:AI21,"M")</f>
        <v>0</v>
      </c>
      <c r="I21" s="46">
        <f>COUNTIF('Attendance of  January 2010'!E21:AI21,"S")</f>
        <v>0</v>
      </c>
      <c r="J21" s="46">
        <f>COUNTIF('Attendance of  January 2010'!E21:AI21,"y")</f>
        <v>0</v>
      </c>
      <c r="K21" s="47">
        <f>COUNTIF('Attendance of  January 2010'!E21:AI21,"A")</f>
        <v>0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11" customFormat="1" ht="30" customHeight="1">
      <c r="A22" s="51">
        <v>19</v>
      </c>
      <c r="B22" s="98"/>
      <c r="C22" s="53" t="s">
        <v>129</v>
      </c>
      <c r="D22" s="12" t="s">
        <v>130</v>
      </c>
      <c r="E22" s="62">
        <f>COUNTIF('Attendance of  January 2010'!E22:AI22,1)</f>
        <v>0</v>
      </c>
      <c r="F22" s="46">
        <f>COUNTIF('Attendance of  January 2010'!E22:AI22,"R")</f>
        <v>0</v>
      </c>
      <c r="G22" s="46">
        <f>COUNTIF('Attendance of  January 2010'!E22:AI22,"E")</f>
        <v>0</v>
      </c>
      <c r="H22" s="46">
        <f>COUNTIF('Attendance of  January 2010'!E22:AI22,"M")</f>
        <v>0</v>
      </c>
      <c r="I22" s="46">
        <f>COUNTIF('Attendance of  January 2010'!E22:AI22,"S")</f>
        <v>0</v>
      </c>
      <c r="J22" s="46">
        <f>COUNTIF('Attendance of  January 2010'!E22:AI22,"y")</f>
        <v>0</v>
      </c>
      <c r="K22" s="47">
        <f>COUNTIF('Attendance of  January 2010'!E22:AI22,"A")</f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11" customFormat="1" ht="30" customHeight="1">
      <c r="A23" s="51">
        <v>20</v>
      </c>
      <c r="B23" s="98"/>
      <c r="C23" s="53" t="s">
        <v>131</v>
      </c>
      <c r="D23" s="12" t="s">
        <v>132</v>
      </c>
      <c r="E23" s="62">
        <f>COUNTIF('Attendance of  January 2010'!E23:AI23,1)</f>
        <v>0</v>
      </c>
      <c r="F23" s="46">
        <f>COUNTIF('Attendance of  January 2010'!E23:AI23,"R")</f>
        <v>0</v>
      </c>
      <c r="G23" s="46">
        <f>COUNTIF('Attendance of  January 2010'!E23:AI23,"E")</f>
        <v>0</v>
      </c>
      <c r="H23" s="46">
        <f>COUNTIF('Attendance of  January 2010'!E23:AI23,"M")</f>
        <v>0</v>
      </c>
      <c r="I23" s="46">
        <f>COUNTIF('Attendance of  January 2010'!E23:AI23,"S")</f>
        <v>0</v>
      </c>
      <c r="J23" s="46">
        <f>COUNTIF('Attendance of  January 2010'!E23:AI23,"y")</f>
        <v>0</v>
      </c>
      <c r="K23" s="47">
        <f>COUNTIF('Attendance of  January 2010'!E23:AI23,"A")</f>
        <v>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11" customFormat="1" ht="30" customHeight="1">
      <c r="A24" s="51">
        <v>21</v>
      </c>
      <c r="B24" s="98"/>
      <c r="C24" s="53" t="s">
        <v>133</v>
      </c>
      <c r="D24" s="12" t="s">
        <v>132</v>
      </c>
      <c r="E24" s="62">
        <f>COUNTIF('Attendance of  January 2010'!E24:AI24,1)</f>
        <v>0</v>
      </c>
      <c r="F24" s="46">
        <f>COUNTIF('Attendance of  January 2010'!E24:AI24,"R")</f>
        <v>0</v>
      </c>
      <c r="G24" s="46">
        <f>COUNTIF('Attendance of  January 2010'!E24:AI24,"E")</f>
        <v>0</v>
      </c>
      <c r="H24" s="46">
        <f>COUNTIF('Attendance of  January 2010'!E24:AI24,"M")</f>
        <v>0</v>
      </c>
      <c r="I24" s="46">
        <f>COUNTIF('Attendance of  January 2010'!E24:AI24,"S")</f>
        <v>0</v>
      </c>
      <c r="J24" s="46">
        <f>COUNTIF('Attendance of  January 2010'!E24:AI24,"y")</f>
        <v>0</v>
      </c>
      <c r="K24" s="47">
        <f>COUNTIF('Attendance of  January 2010'!E24:AI24,"A")</f>
        <v>0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11" customFormat="1" ht="30" customHeight="1">
      <c r="A25" s="51">
        <v>22</v>
      </c>
      <c r="B25" s="98"/>
      <c r="C25" s="53" t="s">
        <v>134</v>
      </c>
      <c r="D25" s="12" t="s">
        <v>135</v>
      </c>
      <c r="E25" s="62">
        <f>COUNTIF('Attendance of  January 2010'!E25:AI25,1)</f>
        <v>0</v>
      </c>
      <c r="F25" s="46">
        <f>COUNTIF('Attendance of  January 2010'!E25:AI25,"R")</f>
        <v>0</v>
      </c>
      <c r="G25" s="46">
        <f>COUNTIF('Attendance of  January 2010'!E25:AI25,"E")</f>
        <v>0</v>
      </c>
      <c r="H25" s="46">
        <f>COUNTIF('Attendance of  January 2010'!E25:AI25,"M")</f>
        <v>0</v>
      </c>
      <c r="I25" s="46">
        <f>COUNTIF('Attendance of  January 2010'!E25:AI25,"S")</f>
        <v>0</v>
      </c>
      <c r="J25" s="46">
        <f>COUNTIF('Attendance of  January 2010'!E25:AI25,"y")</f>
        <v>0</v>
      </c>
      <c r="K25" s="47">
        <f>COUNTIF('Attendance of  January 2010'!E25:AI25,"A")</f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11" customFormat="1" ht="30" customHeight="1">
      <c r="A26" s="51">
        <v>23</v>
      </c>
      <c r="B26" s="98"/>
      <c r="C26" s="53" t="s">
        <v>136</v>
      </c>
      <c r="D26" s="12" t="s">
        <v>135</v>
      </c>
      <c r="E26" s="62">
        <f>COUNTIF('Attendance of  January 2010'!E26:AI26,1)</f>
        <v>0</v>
      </c>
      <c r="F26" s="46">
        <f>COUNTIF('Attendance of  January 2010'!E26:AI26,"R")</f>
        <v>0</v>
      </c>
      <c r="G26" s="46">
        <f>COUNTIF('Attendance of  January 2010'!E26:AI26,"E")</f>
        <v>0</v>
      </c>
      <c r="H26" s="46">
        <f>COUNTIF('Attendance of  January 2010'!E26:AI26,"M")</f>
        <v>0</v>
      </c>
      <c r="I26" s="46">
        <f>COUNTIF('Attendance of  January 2010'!E26:AI26,"S")</f>
        <v>0</v>
      </c>
      <c r="J26" s="46">
        <f>COUNTIF('Attendance of  January 2010'!E26:AI26,"y")</f>
        <v>0</v>
      </c>
      <c r="K26" s="47">
        <f>COUNTIF('Attendance of  January 2010'!E26:AI26,"A")</f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11" customFormat="1" ht="30" customHeight="1">
      <c r="A27" s="51">
        <v>24</v>
      </c>
      <c r="B27" s="98"/>
      <c r="C27" s="53" t="s">
        <v>176</v>
      </c>
      <c r="D27" s="12" t="s">
        <v>138</v>
      </c>
      <c r="E27" s="62">
        <f>COUNTIF('Attendance of  January 2010'!E27:AI27,1)</f>
        <v>0</v>
      </c>
      <c r="F27" s="46">
        <f>COUNTIF('Attendance of  January 2010'!E27:AI27,"R")</f>
        <v>0</v>
      </c>
      <c r="G27" s="46">
        <f>COUNTIF('Attendance of  January 2010'!E27:AI27,"E")</f>
        <v>0</v>
      </c>
      <c r="H27" s="46">
        <f>COUNTIF('Attendance of  January 2010'!E27:AI27,"M")</f>
        <v>0</v>
      </c>
      <c r="I27" s="46">
        <f>COUNTIF('Attendance of  January 2010'!E27:AI27,"S")</f>
        <v>0</v>
      </c>
      <c r="J27" s="46">
        <f>COUNTIF('Attendance of  January 2010'!E27:AI27,"y")</f>
        <v>0</v>
      </c>
      <c r="K27" s="47">
        <f>COUNTIF('Attendance of  January 2010'!E27:AI27,"A")</f>
        <v>0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11" customFormat="1" ht="30" customHeight="1">
      <c r="A28" s="51">
        <v>25</v>
      </c>
      <c r="B28" s="98"/>
      <c r="C28" s="53" t="s">
        <v>137</v>
      </c>
      <c r="D28" s="12" t="s">
        <v>138</v>
      </c>
      <c r="E28" s="62">
        <f>COUNTIF('Attendance of  January 2010'!E28:AI28,1)</f>
        <v>0</v>
      </c>
      <c r="F28" s="46">
        <f>COUNTIF('Attendance of  January 2010'!E28:AI28,"R")</f>
        <v>0</v>
      </c>
      <c r="G28" s="46">
        <f>COUNTIF('Attendance of  January 2010'!E28:AI28,"E")</f>
        <v>0</v>
      </c>
      <c r="H28" s="46">
        <f>COUNTIF('Attendance of  January 2010'!E28:AI28,"M")</f>
        <v>0</v>
      </c>
      <c r="I28" s="46">
        <f>COUNTIF('Attendance of  January 2010'!E28:AI28,"S")</f>
        <v>0</v>
      </c>
      <c r="J28" s="46">
        <f>COUNTIF('Attendance of  January 2010'!E28:AI28,"y")</f>
        <v>0</v>
      </c>
      <c r="K28" s="47">
        <f>COUNTIF('Attendance of  January 2010'!E28:AI28,"A")</f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11" customFormat="1" ht="30" customHeight="1">
      <c r="A29" s="51">
        <v>26</v>
      </c>
      <c r="B29" s="98"/>
      <c r="C29" s="53" t="s">
        <v>139</v>
      </c>
      <c r="D29" s="12" t="s">
        <v>140</v>
      </c>
      <c r="E29" s="62">
        <f>COUNTIF('Attendance of  January 2010'!E29:AI29,1)</f>
        <v>0</v>
      </c>
      <c r="F29" s="46">
        <f>COUNTIF('Attendance of  January 2010'!E29:AI29,"R")</f>
        <v>0</v>
      </c>
      <c r="G29" s="46">
        <f>COUNTIF('Attendance of  January 2010'!E29:AI29,"E")</f>
        <v>0</v>
      </c>
      <c r="H29" s="46">
        <f>COUNTIF('Attendance of  January 2010'!E29:AI29,"M")</f>
        <v>0</v>
      </c>
      <c r="I29" s="46">
        <f>COUNTIF('Attendance of  January 2010'!E29:AI29,"S")</f>
        <v>0</v>
      </c>
      <c r="J29" s="46">
        <f>COUNTIF('Attendance of  January 2010'!E29:AI29,"y")</f>
        <v>0</v>
      </c>
      <c r="K29" s="47">
        <f>COUNTIF('Attendance of  January 2010'!E29:AI29,"A")</f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11" customFormat="1" ht="30" customHeight="1">
      <c r="A30" s="51">
        <v>27</v>
      </c>
      <c r="B30" s="98"/>
      <c r="C30" s="53" t="s">
        <v>141</v>
      </c>
      <c r="D30" s="12" t="s">
        <v>142</v>
      </c>
      <c r="E30" s="62">
        <f>COUNTIF('Attendance of  January 2010'!E30:AI30,1)</f>
        <v>0</v>
      </c>
      <c r="F30" s="46">
        <f>COUNTIF('Attendance of  January 2010'!E30:AI30,"R")</f>
        <v>0</v>
      </c>
      <c r="G30" s="46">
        <f>COUNTIF('Attendance of  January 2010'!E30:AI30,"E")</f>
        <v>0</v>
      </c>
      <c r="H30" s="46">
        <f>COUNTIF('Attendance of  January 2010'!E30:AI30,"M")</f>
        <v>0</v>
      </c>
      <c r="I30" s="46">
        <f>COUNTIF('Attendance of  January 2010'!E30:AI30,"S")</f>
        <v>0</v>
      </c>
      <c r="J30" s="46">
        <f>COUNTIF('Attendance of  January 2010'!E30:AI30,"y")</f>
        <v>0</v>
      </c>
      <c r="K30" s="47">
        <f>COUNTIF('Attendance of  January 2010'!E30:AI30,"A")</f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11" customFormat="1" ht="30" customHeight="1">
      <c r="A31" s="51">
        <v>28</v>
      </c>
      <c r="B31" s="98"/>
      <c r="C31" s="53" t="s">
        <v>143</v>
      </c>
      <c r="D31" s="12" t="s">
        <v>144</v>
      </c>
      <c r="E31" s="62">
        <f>COUNTIF('Attendance of  January 2010'!E31:AI31,1)</f>
        <v>0</v>
      </c>
      <c r="F31" s="46">
        <f>COUNTIF('Attendance of  January 2010'!E31:AI31,"R")</f>
        <v>0</v>
      </c>
      <c r="G31" s="46">
        <f>COUNTIF('Attendance of  January 2010'!E31:AI31,"E")</f>
        <v>0</v>
      </c>
      <c r="H31" s="46">
        <f>COUNTIF('Attendance of  January 2010'!E31:AI31,"M")</f>
        <v>0</v>
      </c>
      <c r="I31" s="46">
        <f>COUNTIF('Attendance of  January 2010'!E31:AI31,"S")</f>
        <v>0</v>
      </c>
      <c r="J31" s="46">
        <f>COUNTIF('Attendance of  January 2010'!E31:AI31,"y")</f>
        <v>0</v>
      </c>
      <c r="K31" s="47">
        <f>COUNTIF('Attendance of  January 2010'!E31:AI31,"A")</f>
        <v>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11" customFormat="1" ht="30" customHeight="1">
      <c r="A32" s="51">
        <v>29</v>
      </c>
      <c r="B32" s="98"/>
      <c r="C32" s="53" t="s">
        <v>145</v>
      </c>
      <c r="D32" s="12" t="s">
        <v>146</v>
      </c>
      <c r="E32" s="62">
        <f>COUNTIF('Attendance of  January 2010'!E32:AI32,1)</f>
        <v>0</v>
      </c>
      <c r="F32" s="46">
        <f>COUNTIF('Attendance of  January 2010'!E32:AI32,"R")</f>
        <v>0</v>
      </c>
      <c r="G32" s="46">
        <f>COUNTIF('Attendance of  January 2010'!E32:AI32,"E")</f>
        <v>0</v>
      </c>
      <c r="H32" s="46">
        <f>COUNTIF('Attendance of  January 2010'!E32:AI32,"M")</f>
        <v>0</v>
      </c>
      <c r="I32" s="46">
        <f>COUNTIF('Attendance of  January 2010'!E32:AI32,"S")</f>
        <v>0</v>
      </c>
      <c r="J32" s="46">
        <f>COUNTIF('Attendance of  January 2010'!E32:AI32,"y")</f>
        <v>0</v>
      </c>
      <c r="K32" s="47">
        <f>COUNTIF('Attendance of  January 2010'!E32:AI32,"A")</f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11" customFormat="1" ht="30" customHeight="1" thickBot="1">
      <c r="A33" s="52">
        <v>30</v>
      </c>
      <c r="B33" s="99"/>
      <c r="C33" s="54" t="s">
        <v>147</v>
      </c>
      <c r="D33" s="13" t="s">
        <v>148</v>
      </c>
      <c r="E33" s="77">
        <f>COUNTIF('Attendance of  January 2010'!E33:AI33,1)</f>
        <v>0</v>
      </c>
      <c r="F33" s="49">
        <f>COUNTIF('Attendance of  January 2010'!E33:AI33,"R")</f>
        <v>0</v>
      </c>
      <c r="G33" s="49">
        <f>COUNTIF('Attendance of  January 2010'!E33:AI33,"E")</f>
        <v>0</v>
      </c>
      <c r="H33" s="49">
        <f>COUNTIF('Attendance of  January 2010'!E33:AI33,"M")</f>
        <v>0</v>
      </c>
      <c r="I33" s="49">
        <f>COUNTIF('Attendance of  January 2010'!E33:AI33,"S")</f>
        <v>0</v>
      </c>
      <c r="J33" s="49">
        <f>COUNTIF('Attendance of  January 2010'!E33:AI33,"y")</f>
        <v>0</v>
      </c>
      <c r="K33" s="50">
        <f>COUNTIF('Attendance of  January 2010'!E33:AI33,"A")</f>
        <v>0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4">
        <v>31</v>
      </c>
      <c r="B34" s="78" t="s">
        <v>159</v>
      </c>
      <c r="C34" s="31" t="s">
        <v>3</v>
      </c>
      <c r="D34" s="32" t="s">
        <v>4</v>
      </c>
      <c r="E34" s="59">
        <f>COUNTIF('Attendance of  January 2010'!E34:AI34,1)</f>
        <v>0</v>
      </c>
      <c r="F34" s="60">
        <f>COUNTIF('Attendance of  January 2010'!E34:AI34,"R")</f>
        <v>0</v>
      </c>
      <c r="G34" s="60">
        <f>COUNTIF('Attendance of  January 2010'!E34:AI34,"E")</f>
        <v>0</v>
      </c>
      <c r="H34" s="60">
        <f>COUNTIF('Attendance of  January 2010'!E34:AI34,"M")</f>
        <v>0</v>
      </c>
      <c r="I34" s="60">
        <f>COUNTIF('Attendance of  January 2010'!E34:AI34,"S")</f>
        <v>0</v>
      </c>
      <c r="J34" s="60">
        <f>COUNTIF('Attendance of  January 2010'!E34:AI34,"y")</f>
        <v>0</v>
      </c>
      <c r="K34" s="61">
        <f>COUNTIF('Attendance of  January 2010'!E34:AI34,"A")</f>
        <v>0</v>
      </c>
    </row>
    <row r="35" spans="1:81" ht="30" customHeight="1">
      <c r="A35" s="5">
        <v>32</v>
      </c>
      <c r="B35" s="79"/>
      <c r="C35" s="33" t="s">
        <v>5</v>
      </c>
      <c r="D35" s="34" t="s">
        <v>4</v>
      </c>
      <c r="E35" s="45">
        <f>COUNTIF('Attendance of  January 2010'!E35:AI35,1)</f>
        <v>0</v>
      </c>
      <c r="F35" s="46">
        <f>COUNTIF('Attendance of  January 2010'!E35:AI35,"R")</f>
        <v>0</v>
      </c>
      <c r="G35" s="46">
        <f>COUNTIF('Attendance of  January 2010'!E35:AI35,"E")</f>
        <v>0</v>
      </c>
      <c r="H35" s="46">
        <f>COUNTIF('Attendance of  January 2010'!E35:AI35,"M")</f>
        <v>0</v>
      </c>
      <c r="I35" s="46">
        <f>COUNTIF('Attendance of  January 2010'!E35:AI35,"S")</f>
        <v>0</v>
      </c>
      <c r="J35" s="46">
        <f>COUNTIF('Attendance of  January 2010'!E35:AI35,"y")</f>
        <v>0</v>
      </c>
      <c r="K35" s="47">
        <f>COUNTIF('Attendance of  January 2010'!E35:AI35,"A")</f>
        <v>0</v>
      </c>
    </row>
    <row r="36" spans="1:81" ht="30" customHeight="1">
      <c r="A36" s="5">
        <v>33</v>
      </c>
      <c r="B36" s="79"/>
      <c r="C36" s="33" t="s">
        <v>6</v>
      </c>
      <c r="D36" s="34" t="s">
        <v>4</v>
      </c>
      <c r="E36" s="45">
        <f>COUNTIF('Attendance of  January 2010'!E36:AI36,1)</f>
        <v>0</v>
      </c>
      <c r="F36" s="46">
        <f>COUNTIF('Attendance of  January 2010'!E36:AI36,"R")</f>
        <v>0</v>
      </c>
      <c r="G36" s="46">
        <f>COUNTIF('Attendance of  January 2010'!E36:AI36,"E")</f>
        <v>0</v>
      </c>
      <c r="H36" s="46">
        <f>COUNTIF('Attendance of  January 2010'!E36:AI36,"M")</f>
        <v>0</v>
      </c>
      <c r="I36" s="46">
        <f>COUNTIF('Attendance of  January 2010'!E36:AI36,"S")</f>
        <v>0</v>
      </c>
      <c r="J36" s="46">
        <f>COUNTIF('Attendance of  January 2010'!E36:AI36,"y")</f>
        <v>0</v>
      </c>
      <c r="K36" s="47">
        <f>COUNTIF('Attendance of  January 2010'!E36:AI36,"A")</f>
        <v>0</v>
      </c>
    </row>
    <row r="37" spans="1:81" ht="30" customHeight="1">
      <c r="A37" s="5">
        <v>34</v>
      </c>
      <c r="B37" s="79"/>
      <c r="C37" s="33" t="s">
        <v>7</v>
      </c>
      <c r="D37" s="34" t="s">
        <v>8</v>
      </c>
      <c r="E37" s="45">
        <f>COUNTIF('Attendance of  January 2010'!E37:AI37,1)</f>
        <v>0</v>
      </c>
      <c r="F37" s="46">
        <f>COUNTIF('Attendance of  January 2010'!E37:AI37,"R")</f>
        <v>0</v>
      </c>
      <c r="G37" s="46">
        <f>COUNTIF('Attendance of  January 2010'!E37:AI37,"E")</f>
        <v>0</v>
      </c>
      <c r="H37" s="46">
        <f>COUNTIF('Attendance of  January 2010'!E37:AI37,"M")</f>
        <v>0</v>
      </c>
      <c r="I37" s="46">
        <f>COUNTIF('Attendance of  January 2010'!E37:AI37,"S")</f>
        <v>0</v>
      </c>
      <c r="J37" s="46">
        <f>COUNTIF('Attendance of  January 2010'!E37:AI37,"y")</f>
        <v>0</v>
      </c>
      <c r="K37" s="47">
        <f>COUNTIF('Attendance of  January 2010'!E37:AI37,"A")</f>
        <v>0</v>
      </c>
    </row>
    <row r="38" spans="1:81" ht="30" customHeight="1">
      <c r="A38" s="5">
        <v>35</v>
      </c>
      <c r="B38" s="79"/>
      <c r="C38" s="33" t="s">
        <v>9</v>
      </c>
      <c r="D38" s="34" t="s">
        <v>8</v>
      </c>
      <c r="E38" s="45">
        <f>COUNTIF('Attendance of  January 2010'!E38:AI38,1)</f>
        <v>0</v>
      </c>
      <c r="F38" s="46">
        <f>COUNTIF('Attendance of  January 2010'!E38:AI38,"R")</f>
        <v>0</v>
      </c>
      <c r="G38" s="46">
        <f>COUNTIF('Attendance of  January 2010'!E38:AI38,"E")</f>
        <v>0</v>
      </c>
      <c r="H38" s="46">
        <f>COUNTIF('Attendance of  January 2010'!E38:AI38,"M")</f>
        <v>0</v>
      </c>
      <c r="I38" s="46">
        <f>COUNTIF('Attendance of  January 2010'!E38:AI38,"S")</f>
        <v>0</v>
      </c>
      <c r="J38" s="46">
        <f>COUNTIF('Attendance of  January 2010'!E38:AI38,"y")</f>
        <v>0</v>
      </c>
      <c r="K38" s="47">
        <f>COUNTIF('Attendance of  January 2010'!E38:AI38,"A")</f>
        <v>0</v>
      </c>
    </row>
    <row r="39" spans="1:81" ht="30" customHeight="1">
      <c r="A39" s="5">
        <v>36</v>
      </c>
      <c r="B39" s="79"/>
      <c r="C39" s="33" t="s">
        <v>10</v>
      </c>
      <c r="D39" s="34" t="s">
        <v>8</v>
      </c>
      <c r="E39" s="45">
        <f>COUNTIF('Attendance of  January 2010'!E39:AI39,1)</f>
        <v>0</v>
      </c>
      <c r="F39" s="46">
        <f>COUNTIF('Attendance of  January 2010'!E39:AI39,"R")</f>
        <v>0</v>
      </c>
      <c r="G39" s="46">
        <f>COUNTIF('Attendance of  January 2010'!E39:AI39,"E")</f>
        <v>0</v>
      </c>
      <c r="H39" s="46">
        <f>COUNTIF('Attendance of  January 2010'!E39:AI39,"M")</f>
        <v>0</v>
      </c>
      <c r="I39" s="46">
        <f>COUNTIF('Attendance of  January 2010'!E39:AI39,"S")</f>
        <v>0</v>
      </c>
      <c r="J39" s="46">
        <f>COUNTIF('Attendance of  January 2010'!E39:AI39,"y")</f>
        <v>0</v>
      </c>
      <c r="K39" s="47">
        <f>COUNTIF('Attendance of  January 2010'!E39:AI39,"A")</f>
        <v>0</v>
      </c>
    </row>
    <row r="40" spans="1:81" ht="30" customHeight="1">
      <c r="A40" s="5">
        <v>37</v>
      </c>
      <c r="B40" s="79"/>
      <c r="C40" s="33" t="s">
        <v>11</v>
      </c>
      <c r="D40" s="34" t="s">
        <v>8</v>
      </c>
      <c r="E40" s="45">
        <f>COUNTIF('Attendance of  January 2010'!E40:AI40,1)</f>
        <v>0</v>
      </c>
      <c r="F40" s="46">
        <f>COUNTIF('Attendance of  January 2010'!E40:AI40,"R")</f>
        <v>0</v>
      </c>
      <c r="G40" s="46">
        <f>COUNTIF('Attendance of  January 2010'!E40:AI40,"E")</f>
        <v>0</v>
      </c>
      <c r="H40" s="46">
        <f>COUNTIF('Attendance of  January 2010'!E40:AI40,"M")</f>
        <v>0</v>
      </c>
      <c r="I40" s="46">
        <f>COUNTIF('Attendance of  January 2010'!E40:AI40,"S")</f>
        <v>0</v>
      </c>
      <c r="J40" s="46">
        <f>COUNTIF('Attendance of  January 2010'!E40:AI40,"y")</f>
        <v>0</v>
      </c>
      <c r="K40" s="47">
        <f>COUNTIF('Attendance of  January 2010'!E40:AI40,"A")</f>
        <v>0</v>
      </c>
    </row>
    <row r="41" spans="1:81" ht="30" customHeight="1">
      <c r="A41" s="5">
        <v>38</v>
      </c>
      <c r="B41" s="79"/>
      <c r="C41" s="33" t="s">
        <v>12</v>
      </c>
      <c r="D41" s="34" t="s">
        <v>13</v>
      </c>
      <c r="E41" s="45">
        <f>COUNTIF('Attendance of  January 2010'!E41:AI41,1)</f>
        <v>0</v>
      </c>
      <c r="F41" s="46">
        <f>COUNTIF('Attendance of  January 2010'!E41:AI41,"R")</f>
        <v>0</v>
      </c>
      <c r="G41" s="46">
        <f>COUNTIF('Attendance of  January 2010'!E41:AI41,"E")</f>
        <v>0</v>
      </c>
      <c r="H41" s="46">
        <f>COUNTIF('Attendance of  January 2010'!E41:AI41,"M")</f>
        <v>0</v>
      </c>
      <c r="I41" s="46">
        <f>COUNTIF('Attendance of  January 2010'!E41:AI41,"S")</f>
        <v>0</v>
      </c>
      <c r="J41" s="46">
        <f>COUNTIF('Attendance of  January 2010'!E41:AI41,"y")</f>
        <v>0</v>
      </c>
      <c r="K41" s="47">
        <f>COUNTIF('Attendance of  January 2010'!E41:AI41,"A")</f>
        <v>0</v>
      </c>
    </row>
    <row r="42" spans="1:81" ht="30" customHeight="1">
      <c r="A42" s="5">
        <v>39</v>
      </c>
      <c r="B42" s="79"/>
      <c r="C42" s="33" t="s">
        <v>14</v>
      </c>
      <c r="D42" s="34" t="s">
        <v>13</v>
      </c>
      <c r="E42" s="45">
        <f>COUNTIF('Attendance of  January 2010'!E42:AI42,1)</f>
        <v>0</v>
      </c>
      <c r="F42" s="46">
        <f>COUNTIF('Attendance of  January 2010'!E42:AI42,"R")</f>
        <v>0</v>
      </c>
      <c r="G42" s="46">
        <f>COUNTIF('Attendance of  January 2010'!E42:AI42,"E")</f>
        <v>0</v>
      </c>
      <c r="H42" s="46">
        <f>COUNTIF('Attendance of  January 2010'!E42:AI42,"M")</f>
        <v>0</v>
      </c>
      <c r="I42" s="46">
        <f>COUNTIF('Attendance of  January 2010'!E42:AI42,"S")</f>
        <v>0</v>
      </c>
      <c r="J42" s="46">
        <f>COUNTIF('Attendance of  January 2010'!E42:AI42,"y")</f>
        <v>0</v>
      </c>
      <c r="K42" s="47">
        <f>COUNTIF('Attendance of  January 2010'!E42:AI42,"A")</f>
        <v>0</v>
      </c>
    </row>
    <row r="43" spans="1:81" ht="30" customHeight="1">
      <c r="A43" s="5">
        <v>40</v>
      </c>
      <c r="B43" s="79"/>
      <c r="C43" s="33" t="s">
        <v>15</v>
      </c>
      <c r="D43" s="34" t="s">
        <v>16</v>
      </c>
      <c r="E43" s="45">
        <f>COUNTIF('Attendance of  January 2010'!E43:AI43,1)</f>
        <v>0</v>
      </c>
      <c r="F43" s="46">
        <f>COUNTIF('Attendance of  January 2010'!E43:AI43,"R")</f>
        <v>0</v>
      </c>
      <c r="G43" s="46">
        <f>COUNTIF('Attendance of  January 2010'!E43:AI43,"E")</f>
        <v>0</v>
      </c>
      <c r="H43" s="46">
        <f>COUNTIF('Attendance of  January 2010'!E43:AI43,"M")</f>
        <v>0</v>
      </c>
      <c r="I43" s="46">
        <f>COUNTIF('Attendance of  January 2010'!E43:AI43,"S")</f>
        <v>0</v>
      </c>
      <c r="J43" s="46">
        <f>COUNTIF('Attendance of  January 2010'!E43:AI43,"y")</f>
        <v>0</v>
      </c>
      <c r="K43" s="47">
        <f>COUNTIF('Attendance of  January 2010'!E43:AI43,"A")</f>
        <v>0</v>
      </c>
    </row>
    <row r="44" spans="1:81" ht="30" customHeight="1">
      <c r="A44" s="5">
        <v>41</v>
      </c>
      <c r="B44" s="79"/>
      <c r="C44" s="33" t="s">
        <v>17</v>
      </c>
      <c r="D44" s="34" t="s">
        <v>16</v>
      </c>
      <c r="E44" s="45">
        <f>COUNTIF('Attendance of  January 2010'!E44:AI44,1)</f>
        <v>0</v>
      </c>
      <c r="F44" s="46">
        <f>COUNTIF('Attendance of  January 2010'!E44:AI44,"R")</f>
        <v>0</v>
      </c>
      <c r="G44" s="46">
        <f>COUNTIF('Attendance of  January 2010'!E44:AI44,"E")</f>
        <v>0</v>
      </c>
      <c r="H44" s="46">
        <f>COUNTIF('Attendance of  January 2010'!E44:AI44,"M")</f>
        <v>0</v>
      </c>
      <c r="I44" s="46">
        <f>COUNTIF('Attendance of  January 2010'!E44:AI44,"S")</f>
        <v>0</v>
      </c>
      <c r="J44" s="46">
        <f>COUNTIF('Attendance of  January 2010'!E44:AI44,"y")</f>
        <v>0</v>
      </c>
      <c r="K44" s="47">
        <f>COUNTIF('Attendance of  January 2010'!E44:AI44,"A")</f>
        <v>0</v>
      </c>
    </row>
    <row r="45" spans="1:81" ht="30" customHeight="1">
      <c r="A45" s="5">
        <v>42</v>
      </c>
      <c r="B45" s="79"/>
      <c r="C45" s="33" t="s">
        <v>18</v>
      </c>
      <c r="D45" s="34" t="s">
        <v>16</v>
      </c>
      <c r="E45" s="45">
        <f>COUNTIF('Attendance of  January 2010'!E45:AI45,1)</f>
        <v>0</v>
      </c>
      <c r="F45" s="46">
        <f>COUNTIF('Attendance of  January 2010'!E45:AI45,"R")</f>
        <v>0</v>
      </c>
      <c r="G45" s="46">
        <f>COUNTIF('Attendance of  January 2010'!E45:AI45,"E")</f>
        <v>0</v>
      </c>
      <c r="H45" s="46">
        <f>COUNTIF('Attendance of  January 2010'!E45:AI45,"M")</f>
        <v>0</v>
      </c>
      <c r="I45" s="46">
        <f>COUNTIF('Attendance of  January 2010'!E45:AI45,"S")</f>
        <v>0</v>
      </c>
      <c r="J45" s="46">
        <f>COUNTIF('Attendance of  January 2010'!E45:AI45,"y")</f>
        <v>0</v>
      </c>
      <c r="K45" s="47">
        <f>COUNTIF('Attendance of  January 2010'!E45:AI45,"A")</f>
        <v>0</v>
      </c>
    </row>
    <row r="46" spans="1:81" ht="30" customHeight="1">
      <c r="A46" s="5">
        <v>43</v>
      </c>
      <c r="B46" s="79"/>
      <c r="C46" s="33" t="s">
        <v>19</v>
      </c>
      <c r="D46" s="34" t="s">
        <v>16</v>
      </c>
      <c r="E46" s="45">
        <f>COUNTIF('Attendance of  January 2010'!E46:AI46,1)</f>
        <v>0</v>
      </c>
      <c r="F46" s="46">
        <f>COUNTIF('Attendance of  January 2010'!E46:AI46,"R")</f>
        <v>0</v>
      </c>
      <c r="G46" s="46">
        <f>COUNTIF('Attendance of  January 2010'!E46:AI46,"E")</f>
        <v>0</v>
      </c>
      <c r="H46" s="46">
        <f>COUNTIF('Attendance of  January 2010'!E46:AI46,"M")</f>
        <v>0</v>
      </c>
      <c r="I46" s="46">
        <f>COUNTIF('Attendance of  January 2010'!E46:AI46,"S")</f>
        <v>0</v>
      </c>
      <c r="J46" s="46">
        <f>COUNTIF('Attendance of  January 2010'!E46:AI46,"y")</f>
        <v>0</v>
      </c>
      <c r="K46" s="47">
        <f>COUNTIF('Attendance of  January 2010'!E46:AI46,"A")</f>
        <v>0</v>
      </c>
    </row>
    <row r="47" spans="1:81" ht="30" customHeight="1">
      <c r="A47" s="5">
        <v>44</v>
      </c>
      <c r="B47" s="79"/>
      <c r="C47" s="33" t="s">
        <v>20</v>
      </c>
      <c r="D47" s="34" t="s">
        <v>16</v>
      </c>
      <c r="E47" s="45">
        <f>COUNTIF('Attendance of  January 2010'!E47:AI47,1)</f>
        <v>0</v>
      </c>
      <c r="F47" s="46">
        <f>COUNTIF('Attendance of  January 2010'!E47:AI47,"R")</f>
        <v>0</v>
      </c>
      <c r="G47" s="46">
        <f>COUNTIF('Attendance of  January 2010'!E47:AI47,"E")</f>
        <v>0</v>
      </c>
      <c r="H47" s="46">
        <f>COUNTIF('Attendance of  January 2010'!E47:AI47,"M")</f>
        <v>0</v>
      </c>
      <c r="I47" s="46">
        <f>COUNTIF('Attendance of  January 2010'!E47:AI47,"S")</f>
        <v>0</v>
      </c>
      <c r="J47" s="46">
        <f>COUNTIF('Attendance of  January 2010'!E47:AI47,"y")</f>
        <v>0</v>
      </c>
      <c r="K47" s="47">
        <f>COUNTIF('Attendance of  January 2010'!E47:AI47,"A")</f>
        <v>0</v>
      </c>
    </row>
    <row r="48" spans="1:81" ht="30" customHeight="1">
      <c r="A48" s="5">
        <v>45</v>
      </c>
      <c r="B48" s="79"/>
      <c r="C48" s="33" t="s">
        <v>21</v>
      </c>
      <c r="D48" s="34" t="s">
        <v>16</v>
      </c>
      <c r="E48" s="45">
        <f>COUNTIF('Attendance of  January 2010'!E48:AI48,1)</f>
        <v>0</v>
      </c>
      <c r="F48" s="46">
        <f>COUNTIF('Attendance of  January 2010'!E48:AI48,"R")</f>
        <v>0</v>
      </c>
      <c r="G48" s="46">
        <f>COUNTIF('Attendance of  January 2010'!E48:AI48,"E")</f>
        <v>0</v>
      </c>
      <c r="H48" s="46">
        <f>COUNTIF('Attendance of  January 2010'!E48:AI48,"M")</f>
        <v>0</v>
      </c>
      <c r="I48" s="46">
        <f>COUNTIF('Attendance of  January 2010'!E48:AI48,"S")</f>
        <v>0</v>
      </c>
      <c r="J48" s="46">
        <f>COUNTIF('Attendance of  January 2010'!E48:AI48,"y")</f>
        <v>0</v>
      </c>
      <c r="K48" s="47">
        <f>COUNTIF('Attendance of  January 2010'!E48:AI48,"A")</f>
        <v>0</v>
      </c>
    </row>
    <row r="49" spans="1:11" ht="30" customHeight="1">
      <c r="A49" s="5">
        <v>46</v>
      </c>
      <c r="B49" s="79"/>
      <c r="C49" s="33" t="s">
        <v>22</v>
      </c>
      <c r="D49" s="34" t="s">
        <v>16</v>
      </c>
      <c r="E49" s="45">
        <f>COUNTIF('Attendance of  January 2010'!E49:AI49,1)</f>
        <v>0</v>
      </c>
      <c r="F49" s="46">
        <f>COUNTIF('Attendance of  January 2010'!E49:AI49,"R")</f>
        <v>0</v>
      </c>
      <c r="G49" s="46">
        <f>COUNTIF('Attendance of  January 2010'!E49:AI49,"E")</f>
        <v>0</v>
      </c>
      <c r="H49" s="46">
        <f>COUNTIF('Attendance of  January 2010'!E49:AI49,"M")</f>
        <v>0</v>
      </c>
      <c r="I49" s="46">
        <f>COUNTIF('Attendance of  January 2010'!E49:AI49,"S")</f>
        <v>0</v>
      </c>
      <c r="J49" s="46">
        <f>COUNTIF('Attendance of  January 2010'!E49:AI49,"y")</f>
        <v>0</v>
      </c>
      <c r="K49" s="47">
        <f>COUNTIF('Attendance of  January 2010'!E49:AI49,"A")</f>
        <v>0</v>
      </c>
    </row>
    <row r="50" spans="1:11" ht="30" customHeight="1">
      <c r="A50" s="5">
        <v>47</v>
      </c>
      <c r="B50" s="79"/>
      <c r="C50" s="33" t="s">
        <v>23</v>
      </c>
      <c r="D50" s="34" t="s">
        <v>24</v>
      </c>
      <c r="E50" s="45">
        <f>COUNTIF('Attendance of  January 2010'!E50:AI50,1)</f>
        <v>0</v>
      </c>
      <c r="F50" s="46">
        <f>COUNTIF('Attendance of  January 2010'!E50:AI50,"R")</f>
        <v>0</v>
      </c>
      <c r="G50" s="46">
        <f>COUNTIF('Attendance of  January 2010'!E50:AI50,"E")</f>
        <v>0</v>
      </c>
      <c r="H50" s="46">
        <f>COUNTIF('Attendance of  January 2010'!E50:AI50,"M")</f>
        <v>0</v>
      </c>
      <c r="I50" s="46">
        <f>COUNTIF('Attendance of  January 2010'!E50:AI50,"S")</f>
        <v>0</v>
      </c>
      <c r="J50" s="46">
        <f>COUNTIF('Attendance of  January 2010'!E50:AI50,"y")</f>
        <v>0</v>
      </c>
      <c r="K50" s="47">
        <f>COUNTIF('Attendance of  January 2010'!E50:AI50,"A")</f>
        <v>0</v>
      </c>
    </row>
    <row r="51" spans="1:11" ht="30" customHeight="1">
      <c r="A51" s="5">
        <v>48</v>
      </c>
      <c r="B51" s="79"/>
      <c r="C51" s="33" t="s">
        <v>25</v>
      </c>
      <c r="D51" s="34" t="s">
        <v>26</v>
      </c>
      <c r="E51" s="45">
        <f>COUNTIF('Attendance of  January 2010'!E51:AI51,1)</f>
        <v>0</v>
      </c>
      <c r="F51" s="46">
        <f>COUNTIF('Attendance of  January 2010'!E51:AI51,"R")</f>
        <v>0</v>
      </c>
      <c r="G51" s="46">
        <f>COUNTIF('Attendance of  January 2010'!E51:AI51,"E")</f>
        <v>0</v>
      </c>
      <c r="H51" s="46">
        <f>COUNTIF('Attendance of  January 2010'!E51:AI51,"M")</f>
        <v>0</v>
      </c>
      <c r="I51" s="46">
        <f>COUNTIF('Attendance of  January 2010'!E51:AI51,"S")</f>
        <v>0</v>
      </c>
      <c r="J51" s="46">
        <f>COUNTIF('Attendance of  January 2010'!E51:AI51,"y")</f>
        <v>0</v>
      </c>
      <c r="K51" s="47">
        <f>COUNTIF('Attendance of  January 2010'!E51:AI51,"A")</f>
        <v>0</v>
      </c>
    </row>
    <row r="52" spans="1:11" ht="30" customHeight="1">
      <c r="A52" s="5">
        <v>49</v>
      </c>
      <c r="B52" s="79"/>
      <c r="C52" s="33" t="s">
        <v>27</v>
      </c>
      <c r="D52" s="34" t="s">
        <v>26</v>
      </c>
      <c r="E52" s="45">
        <f>COUNTIF('Attendance of  January 2010'!E52:AI52,1)</f>
        <v>0</v>
      </c>
      <c r="F52" s="46">
        <f>COUNTIF('Attendance of  January 2010'!E52:AI52,"R")</f>
        <v>0</v>
      </c>
      <c r="G52" s="46">
        <f>COUNTIF('Attendance of  January 2010'!E52:AI52,"E")</f>
        <v>0</v>
      </c>
      <c r="H52" s="46">
        <f>COUNTIF('Attendance of  January 2010'!E52:AI52,"M")</f>
        <v>0</v>
      </c>
      <c r="I52" s="46">
        <f>COUNTIF('Attendance of  January 2010'!E52:AI52,"S")</f>
        <v>0</v>
      </c>
      <c r="J52" s="46">
        <f>COUNTIF('Attendance of  January 2010'!E52:AI52,"y")</f>
        <v>0</v>
      </c>
      <c r="K52" s="47">
        <f>COUNTIF('Attendance of  January 2010'!E52:AI52,"A")</f>
        <v>0</v>
      </c>
    </row>
    <row r="53" spans="1:11" ht="30" customHeight="1">
      <c r="A53" s="5">
        <v>50</v>
      </c>
      <c r="B53" s="79"/>
      <c r="C53" s="33" t="s">
        <v>28</v>
      </c>
      <c r="D53" s="34" t="s">
        <v>24</v>
      </c>
      <c r="E53" s="45">
        <f>COUNTIF('Attendance of  January 2010'!E53:AI53,1)</f>
        <v>0</v>
      </c>
      <c r="F53" s="46">
        <f>COUNTIF('Attendance of  January 2010'!E53:AI53,"R")</f>
        <v>0</v>
      </c>
      <c r="G53" s="46">
        <f>COUNTIF('Attendance of  January 2010'!E53:AI53,"E")</f>
        <v>0</v>
      </c>
      <c r="H53" s="46">
        <f>COUNTIF('Attendance of  January 2010'!E53:AI53,"M")</f>
        <v>0</v>
      </c>
      <c r="I53" s="46">
        <f>COUNTIF('Attendance of  January 2010'!E53:AI53,"S")</f>
        <v>0</v>
      </c>
      <c r="J53" s="46">
        <f>COUNTIF('Attendance of  January 2010'!E53:AI53,"y")</f>
        <v>0</v>
      </c>
      <c r="K53" s="47">
        <f>COUNTIF('Attendance of  January 2010'!E53:AI53,"A")</f>
        <v>0</v>
      </c>
    </row>
    <row r="54" spans="1:11" ht="30" customHeight="1">
      <c r="A54" s="5">
        <v>51</v>
      </c>
      <c r="B54" s="79"/>
      <c r="C54" s="33" t="s">
        <v>29</v>
      </c>
      <c r="D54" s="34" t="s">
        <v>30</v>
      </c>
      <c r="E54" s="45">
        <f>COUNTIF('Attendance of  January 2010'!E54:AI54,1)</f>
        <v>0</v>
      </c>
      <c r="F54" s="46">
        <f>COUNTIF('Attendance of  January 2010'!E54:AI54,"R")</f>
        <v>0</v>
      </c>
      <c r="G54" s="46">
        <f>COUNTIF('Attendance of  January 2010'!E54:AI54,"E")</f>
        <v>0</v>
      </c>
      <c r="H54" s="46">
        <f>COUNTIF('Attendance of  January 2010'!E54:AI54,"M")</f>
        <v>0</v>
      </c>
      <c r="I54" s="46">
        <f>COUNTIF('Attendance of  January 2010'!E54:AI54,"S")</f>
        <v>0</v>
      </c>
      <c r="J54" s="46">
        <f>COUNTIF('Attendance of  January 2010'!E54:AI54,"y")</f>
        <v>0</v>
      </c>
      <c r="K54" s="47">
        <f>COUNTIF('Attendance of  January 2010'!E54:AI54,"A")</f>
        <v>0</v>
      </c>
    </row>
    <row r="55" spans="1:11" ht="30" customHeight="1">
      <c r="A55" s="5">
        <v>52</v>
      </c>
      <c r="B55" s="79"/>
      <c r="C55" s="33" t="s">
        <v>31</v>
      </c>
      <c r="D55" s="34" t="s">
        <v>30</v>
      </c>
      <c r="E55" s="45">
        <f>COUNTIF('Attendance of  January 2010'!E55:AI55,1)</f>
        <v>0</v>
      </c>
      <c r="F55" s="46">
        <f>COUNTIF('Attendance of  January 2010'!E55:AI55,"R")</f>
        <v>0</v>
      </c>
      <c r="G55" s="46">
        <f>COUNTIF('Attendance of  January 2010'!E55:AI55,"E")</f>
        <v>0</v>
      </c>
      <c r="H55" s="46">
        <f>COUNTIF('Attendance of  January 2010'!E55:AI55,"M")</f>
        <v>0</v>
      </c>
      <c r="I55" s="46">
        <f>COUNTIF('Attendance of  January 2010'!E55:AI55,"S")</f>
        <v>0</v>
      </c>
      <c r="J55" s="46">
        <f>COUNTIF('Attendance of  January 2010'!E55:AI55,"y")</f>
        <v>0</v>
      </c>
      <c r="K55" s="47">
        <f>COUNTIF('Attendance of  January 2010'!E55:AI55,"A")</f>
        <v>0</v>
      </c>
    </row>
    <row r="56" spans="1:11" ht="30" customHeight="1">
      <c r="A56" s="5">
        <v>53</v>
      </c>
      <c r="B56" s="79"/>
      <c r="C56" s="33" t="s">
        <v>32</v>
      </c>
      <c r="D56" s="34" t="s">
        <v>30</v>
      </c>
      <c r="E56" s="45">
        <f>COUNTIF('Attendance of  January 2010'!E56:AI56,1)</f>
        <v>0</v>
      </c>
      <c r="F56" s="46">
        <f>COUNTIF('Attendance of  January 2010'!E56:AI56,"R")</f>
        <v>0</v>
      </c>
      <c r="G56" s="46">
        <f>COUNTIF('Attendance of  January 2010'!E56:AI56,"E")</f>
        <v>0</v>
      </c>
      <c r="H56" s="46">
        <f>COUNTIF('Attendance of  January 2010'!E56:AI56,"M")</f>
        <v>0</v>
      </c>
      <c r="I56" s="46">
        <f>COUNTIF('Attendance of  January 2010'!E56:AI56,"S")</f>
        <v>0</v>
      </c>
      <c r="J56" s="46">
        <f>COUNTIF('Attendance of  January 2010'!E56:AI56,"y")</f>
        <v>0</v>
      </c>
      <c r="K56" s="47">
        <f>COUNTIF('Attendance of  January 2010'!E56:AI56,"A")</f>
        <v>0</v>
      </c>
    </row>
    <row r="57" spans="1:11" ht="30" customHeight="1">
      <c r="A57" s="5">
        <v>54</v>
      </c>
      <c r="B57" s="79"/>
      <c r="C57" s="33" t="s">
        <v>33</v>
      </c>
      <c r="D57" s="34" t="s">
        <v>34</v>
      </c>
      <c r="E57" s="45">
        <f>COUNTIF('Attendance of  January 2010'!E57:AI57,1)</f>
        <v>0</v>
      </c>
      <c r="F57" s="46">
        <f>COUNTIF('Attendance of  January 2010'!E57:AI57,"R")</f>
        <v>0</v>
      </c>
      <c r="G57" s="46">
        <f>COUNTIF('Attendance of  January 2010'!E57:AI57,"E")</f>
        <v>0</v>
      </c>
      <c r="H57" s="46">
        <f>COUNTIF('Attendance of  January 2010'!E57:AI57,"M")</f>
        <v>0</v>
      </c>
      <c r="I57" s="46">
        <f>COUNTIF('Attendance of  January 2010'!E57:AI57,"S")</f>
        <v>0</v>
      </c>
      <c r="J57" s="46">
        <f>COUNTIF('Attendance of  January 2010'!E57:AI57,"y")</f>
        <v>0</v>
      </c>
      <c r="K57" s="47">
        <f>COUNTIF('Attendance of  January 2010'!E57:AI57,"A")</f>
        <v>0</v>
      </c>
    </row>
    <row r="58" spans="1:11" ht="30" customHeight="1">
      <c r="A58" s="5">
        <v>55</v>
      </c>
      <c r="B58" s="79"/>
      <c r="C58" s="33" t="s">
        <v>35</v>
      </c>
      <c r="D58" s="34" t="s">
        <v>34</v>
      </c>
      <c r="E58" s="45">
        <f>COUNTIF('Attendance of  January 2010'!E58:AI58,1)</f>
        <v>0</v>
      </c>
      <c r="F58" s="46">
        <f>COUNTIF('Attendance of  January 2010'!E58:AI58,"R")</f>
        <v>0</v>
      </c>
      <c r="G58" s="46">
        <f>COUNTIF('Attendance of  January 2010'!E58:AI58,"E")</f>
        <v>0</v>
      </c>
      <c r="H58" s="46">
        <f>COUNTIF('Attendance of  January 2010'!E58:AI58,"M")</f>
        <v>0</v>
      </c>
      <c r="I58" s="46">
        <f>COUNTIF('Attendance of  January 2010'!E58:AI58,"S")</f>
        <v>0</v>
      </c>
      <c r="J58" s="46">
        <f>COUNTIF('Attendance of  January 2010'!E58:AI58,"y")</f>
        <v>0</v>
      </c>
      <c r="K58" s="47">
        <f>COUNTIF('Attendance of  January 2010'!E58:AI58,"A")</f>
        <v>0</v>
      </c>
    </row>
    <row r="59" spans="1:11" ht="30" customHeight="1">
      <c r="A59" s="5">
        <v>56</v>
      </c>
      <c r="B59" s="79"/>
      <c r="C59" s="33" t="s">
        <v>36</v>
      </c>
      <c r="D59" s="34" t="s">
        <v>34</v>
      </c>
      <c r="E59" s="45">
        <f>COUNTIF('Attendance of  January 2010'!E59:AI59,1)</f>
        <v>0</v>
      </c>
      <c r="F59" s="46">
        <f>COUNTIF('Attendance of  January 2010'!E59:AI59,"R")</f>
        <v>0</v>
      </c>
      <c r="G59" s="46">
        <f>COUNTIF('Attendance of  January 2010'!E59:AI59,"E")</f>
        <v>0</v>
      </c>
      <c r="H59" s="46">
        <f>COUNTIF('Attendance of  January 2010'!E59:AI59,"M")</f>
        <v>0</v>
      </c>
      <c r="I59" s="46">
        <f>COUNTIF('Attendance of  January 2010'!E59:AI59,"S")</f>
        <v>0</v>
      </c>
      <c r="J59" s="46">
        <f>COUNTIF('Attendance of  January 2010'!E59:AI59,"y")</f>
        <v>0</v>
      </c>
      <c r="K59" s="47">
        <f>COUNTIF('Attendance of  January 2010'!E59:AI59,"A")</f>
        <v>0</v>
      </c>
    </row>
    <row r="60" spans="1:11" ht="30" customHeight="1">
      <c r="A60" s="5">
        <v>57</v>
      </c>
      <c r="B60" s="79"/>
      <c r="C60" s="33" t="s">
        <v>37</v>
      </c>
      <c r="D60" s="34" t="s">
        <v>34</v>
      </c>
      <c r="E60" s="45">
        <f>COUNTIF('Attendance of  January 2010'!E60:AI60,1)</f>
        <v>0</v>
      </c>
      <c r="F60" s="46">
        <f>COUNTIF('Attendance of  January 2010'!E60:AI60,"R")</f>
        <v>0</v>
      </c>
      <c r="G60" s="46">
        <f>COUNTIF('Attendance of  January 2010'!E60:AI60,"E")</f>
        <v>0</v>
      </c>
      <c r="H60" s="46">
        <f>COUNTIF('Attendance of  January 2010'!E60:AI60,"M")</f>
        <v>0</v>
      </c>
      <c r="I60" s="46">
        <f>COUNTIF('Attendance of  January 2010'!E60:AI60,"S")</f>
        <v>0</v>
      </c>
      <c r="J60" s="46">
        <f>COUNTIF('Attendance of  January 2010'!E60:AI60,"y")</f>
        <v>0</v>
      </c>
      <c r="K60" s="47">
        <f>COUNTIF('Attendance of  January 2010'!E60:AI60,"A")</f>
        <v>0</v>
      </c>
    </row>
    <row r="61" spans="1:11" ht="30" customHeight="1">
      <c r="A61" s="5">
        <v>58</v>
      </c>
      <c r="B61" s="79"/>
      <c r="C61" s="33" t="s">
        <v>38</v>
      </c>
      <c r="D61" s="34" t="s">
        <v>34</v>
      </c>
      <c r="E61" s="45">
        <f>COUNTIF('Attendance of  January 2010'!E61:AI61,1)</f>
        <v>0</v>
      </c>
      <c r="F61" s="46">
        <f>COUNTIF('Attendance of  January 2010'!E61:AI61,"R")</f>
        <v>0</v>
      </c>
      <c r="G61" s="46">
        <f>COUNTIF('Attendance of  January 2010'!E61:AI61,"E")</f>
        <v>0</v>
      </c>
      <c r="H61" s="46">
        <f>COUNTIF('Attendance of  January 2010'!E61:AI61,"M")</f>
        <v>0</v>
      </c>
      <c r="I61" s="46">
        <f>COUNTIF('Attendance of  January 2010'!E61:AI61,"S")</f>
        <v>0</v>
      </c>
      <c r="J61" s="46">
        <f>COUNTIF('Attendance of  January 2010'!E61:AI61,"y")</f>
        <v>0</v>
      </c>
      <c r="K61" s="47">
        <f>COUNTIF('Attendance of  January 2010'!E61:AI61,"A")</f>
        <v>0</v>
      </c>
    </row>
    <row r="62" spans="1:11" ht="30" customHeight="1">
      <c r="A62" s="5">
        <v>59</v>
      </c>
      <c r="B62" s="79"/>
      <c r="C62" s="33" t="s">
        <v>39</v>
      </c>
      <c r="D62" s="34" t="s">
        <v>34</v>
      </c>
      <c r="E62" s="45">
        <f>COUNTIF('Attendance of  January 2010'!E62:AI62,1)</f>
        <v>0</v>
      </c>
      <c r="F62" s="46">
        <f>COUNTIF('Attendance of  January 2010'!E62:AI62,"R")</f>
        <v>0</v>
      </c>
      <c r="G62" s="46">
        <f>COUNTIF('Attendance of  January 2010'!E62:AI62,"E")</f>
        <v>0</v>
      </c>
      <c r="H62" s="46">
        <f>COUNTIF('Attendance of  January 2010'!E62:AI62,"M")</f>
        <v>0</v>
      </c>
      <c r="I62" s="46">
        <f>COUNTIF('Attendance of  January 2010'!E62:AI62,"S")</f>
        <v>0</v>
      </c>
      <c r="J62" s="46">
        <f>COUNTIF('Attendance of  January 2010'!E62:AI62,"y")</f>
        <v>0</v>
      </c>
      <c r="K62" s="47">
        <f>COUNTIF('Attendance of  January 2010'!E62:AI62,"A")</f>
        <v>0</v>
      </c>
    </row>
    <row r="63" spans="1:11" ht="30" customHeight="1">
      <c r="A63" s="5">
        <v>60</v>
      </c>
      <c r="B63" s="79"/>
      <c r="C63" s="33" t="s">
        <v>40</v>
      </c>
      <c r="D63" s="34" t="s">
        <v>34</v>
      </c>
      <c r="E63" s="45">
        <f>COUNTIF('Attendance of  January 2010'!E63:AI63,1)</f>
        <v>0</v>
      </c>
      <c r="F63" s="46">
        <f>COUNTIF('Attendance of  January 2010'!E63:AI63,"R")</f>
        <v>0</v>
      </c>
      <c r="G63" s="46">
        <f>COUNTIF('Attendance of  January 2010'!E63:AI63,"E")</f>
        <v>0</v>
      </c>
      <c r="H63" s="46">
        <f>COUNTIF('Attendance of  January 2010'!E63:AI63,"M")</f>
        <v>0</v>
      </c>
      <c r="I63" s="46">
        <f>COUNTIF('Attendance of  January 2010'!E63:AI63,"S")</f>
        <v>0</v>
      </c>
      <c r="J63" s="46">
        <f>COUNTIF('Attendance of  January 2010'!E63:AI63,"y")</f>
        <v>0</v>
      </c>
      <c r="K63" s="47">
        <f>COUNTIF('Attendance of  January 2010'!E63:AI63,"A")</f>
        <v>0</v>
      </c>
    </row>
    <row r="64" spans="1:11" ht="30" customHeight="1">
      <c r="A64" s="5">
        <v>61</v>
      </c>
      <c r="B64" s="79"/>
      <c r="C64" s="33" t="s">
        <v>41</v>
      </c>
      <c r="D64" s="34" t="s">
        <v>42</v>
      </c>
      <c r="E64" s="45">
        <f>COUNTIF('Attendance of  January 2010'!E64:AI64,1)</f>
        <v>0</v>
      </c>
      <c r="F64" s="46">
        <f>COUNTIF('Attendance of  January 2010'!E64:AI64,"R")</f>
        <v>0</v>
      </c>
      <c r="G64" s="46">
        <f>COUNTIF('Attendance of  January 2010'!E64:AI64,"E")</f>
        <v>0</v>
      </c>
      <c r="H64" s="46">
        <f>COUNTIF('Attendance of  January 2010'!E64:AI64,"M")</f>
        <v>0</v>
      </c>
      <c r="I64" s="46">
        <f>COUNTIF('Attendance of  January 2010'!E64:AI64,"S")</f>
        <v>0</v>
      </c>
      <c r="J64" s="46">
        <f>COUNTIF('Attendance of  January 2010'!E64:AI64,"y")</f>
        <v>0</v>
      </c>
      <c r="K64" s="47">
        <f>COUNTIF('Attendance of  January 2010'!E64:AI64,"A")</f>
        <v>0</v>
      </c>
    </row>
    <row r="65" spans="1:11" ht="30" customHeight="1">
      <c r="A65" s="5">
        <v>62</v>
      </c>
      <c r="B65" s="79"/>
      <c r="C65" s="33" t="s">
        <v>43</v>
      </c>
      <c r="D65" s="34" t="s">
        <v>42</v>
      </c>
      <c r="E65" s="45">
        <f>COUNTIF('Attendance of  January 2010'!E65:AI65,1)</f>
        <v>0</v>
      </c>
      <c r="F65" s="46">
        <f>COUNTIF('Attendance of  January 2010'!E65:AI65,"R")</f>
        <v>0</v>
      </c>
      <c r="G65" s="46">
        <f>COUNTIF('Attendance of  January 2010'!E65:AI65,"E")</f>
        <v>0</v>
      </c>
      <c r="H65" s="46">
        <f>COUNTIF('Attendance of  January 2010'!E65:AI65,"M")</f>
        <v>0</v>
      </c>
      <c r="I65" s="46">
        <f>COUNTIF('Attendance of  January 2010'!E65:AI65,"S")</f>
        <v>0</v>
      </c>
      <c r="J65" s="46">
        <f>COUNTIF('Attendance of  January 2010'!E65:AI65,"y")</f>
        <v>0</v>
      </c>
      <c r="K65" s="47">
        <f>COUNTIF('Attendance of  January 2010'!E65:AI65,"A")</f>
        <v>0</v>
      </c>
    </row>
    <row r="66" spans="1:11" ht="30" customHeight="1">
      <c r="A66" s="5">
        <v>63</v>
      </c>
      <c r="B66" s="79"/>
      <c r="C66" s="33" t="s">
        <v>44</v>
      </c>
      <c r="D66" s="34" t="s">
        <v>42</v>
      </c>
      <c r="E66" s="45">
        <f>COUNTIF('Attendance of  January 2010'!E66:AI66,1)</f>
        <v>0</v>
      </c>
      <c r="F66" s="46">
        <f>COUNTIF('Attendance of  January 2010'!E66:AI66,"R")</f>
        <v>0</v>
      </c>
      <c r="G66" s="46">
        <f>COUNTIF('Attendance of  January 2010'!E66:AI66,"E")</f>
        <v>0</v>
      </c>
      <c r="H66" s="46">
        <f>COUNTIF('Attendance of  January 2010'!E66:AI66,"M")</f>
        <v>0</v>
      </c>
      <c r="I66" s="46">
        <f>COUNTIF('Attendance of  January 2010'!E66:AI66,"S")</f>
        <v>0</v>
      </c>
      <c r="J66" s="46">
        <f>COUNTIF('Attendance of  January 2010'!E66:AI66,"y")</f>
        <v>0</v>
      </c>
      <c r="K66" s="47">
        <f>COUNTIF('Attendance of  January 2010'!E66:AI66,"A")</f>
        <v>0</v>
      </c>
    </row>
    <row r="67" spans="1:11" ht="30" customHeight="1">
      <c r="A67" s="5">
        <v>64</v>
      </c>
      <c r="B67" s="79"/>
      <c r="C67" s="33" t="s">
        <v>45</v>
      </c>
      <c r="D67" s="34" t="s">
        <v>42</v>
      </c>
      <c r="E67" s="45">
        <f>COUNTIF('Attendance of  January 2010'!E67:AI67,1)</f>
        <v>0</v>
      </c>
      <c r="F67" s="46">
        <f>COUNTIF('Attendance of  January 2010'!E67:AI67,"R")</f>
        <v>0</v>
      </c>
      <c r="G67" s="46">
        <f>COUNTIF('Attendance of  January 2010'!E67:AI67,"E")</f>
        <v>0</v>
      </c>
      <c r="H67" s="46">
        <f>COUNTIF('Attendance of  January 2010'!E67:AI67,"M")</f>
        <v>0</v>
      </c>
      <c r="I67" s="46">
        <f>COUNTIF('Attendance of  January 2010'!E67:AI67,"S")</f>
        <v>0</v>
      </c>
      <c r="J67" s="46">
        <f>COUNTIF('Attendance of  January 2010'!E67:AI67,"y")</f>
        <v>0</v>
      </c>
      <c r="K67" s="47">
        <f>COUNTIF('Attendance of  January 2010'!E67:AI67,"A")</f>
        <v>0</v>
      </c>
    </row>
    <row r="68" spans="1:11" ht="30" customHeight="1">
      <c r="A68" s="5">
        <v>65</v>
      </c>
      <c r="B68" s="79"/>
      <c r="C68" s="33" t="s">
        <v>157</v>
      </c>
      <c r="D68" s="34" t="s">
        <v>156</v>
      </c>
      <c r="E68" s="45">
        <f>COUNTIF('Attendance of  January 2010'!E68:AI68,1)</f>
        <v>0</v>
      </c>
      <c r="F68" s="46">
        <f>COUNTIF('Attendance of  January 2010'!E68:AI68,"R")</f>
        <v>0</v>
      </c>
      <c r="G68" s="46">
        <f>COUNTIF('Attendance of  January 2010'!E68:AI68,"E")</f>
        <v>0</v>
      </c>
      <c r="H68" s="46">
        <f>COUNTIF('Attendance of  January 2010'!E68:AI68,"M")</f>
        <v>0</v>
      </c>
      <c r="I68" s="46">
        <f>COUNTIF('Attendance of  January 2010'!E68:AI68,"S")</f>
        <v>0</v>
      </c>
      <c r="J68" s="46">
        <f>COUNTIF('Attendance of  January 2010'!E68:AI68,"y")</f>
        <v>0</v>
      </c>
      <c r="K68" s="47">
        <f>COUNTIF('Attendance of  January 2010'!E68:AI68,"A")</f>
        <v>0</v>
      </c>
    </row>
    <row r="69" spans="1:11" ht="30" customHeight="1">
      <c r="A69" s="5">
        <v>66</v>
      </c>
      <c r="B69" s="79"/>
      <c r="C69" s="35" t="s">
        <v>152</v>
      </c>
      <c r="D69" s="34" t="s">
        <v>156</v>
      </c>
      <c r="E69" s="45">
        <f>COUNTIF('Attendance of  January 2010'!E69:AI69,1)</f>
        <v>0</v>
      </c>
      <c r="F69" s="46">
        <f>COUNTIF('Attendance of  January 2010'!E69:AI69,"R")</f>
        <v>0</v>
      </c>
      <c r="G69" s="46">
        <f>COUNTIF('Attendance of  January 2010'!E69:AI69,"E")</f>
        <v>0</v>
      </c>
      <c r="H69" s="46">
        <f>COUNTIF('Attendance of  January 2010'!E69:AI69,"M")</f>
        <v>0</v>
      </c>
      <c r="I69" s="46">
        <f>COUNTIF('Attendance of  January 2010'!E69:AI69,"S")</f>
        <v>0</v>
      </c>
      <c r="J69" s="46">
        <f>COUNTIF('Attendance of  January 2010'!E69:AI69,"y")</f>
        <v>0</v>
      </c>
      <c r="K69" s="47">
        <f>COUNTIF('Attendance of  January 2010'!E69:AI69,"A")</f>
        <v>0</v>
      </c>
    </row>
    <row r="70" spans="1:11" ht="30" customHeight="1">
      <c r="A70" s="5">
        <v>67</v>
      </c>
      <c r="B70" s="79"/>
      <c r="C70" s="35" t="s">
        <v>153</v>
      </c>
      <c r="D70" s="34" t="s">
        <v>156</v>
      </c>
      <c r="E70" s="45">
        <f>COUNTIF('Attendance of  January 2010'!E70:AI70,1)</f>
        <v>0</v>
      </c>
      <c r="F70" s="46">
        <f>COUNTIF('Attendance of  January 2010'!E70:AI70,"R")</f>
        <v>0</v>
      </c>
      <c r="G70" s="46">
        <f>COUNTIF('Attendance of  January 2010'!E70:AI70,"E")</f>
        <v>0</v>
      </c>
      <c r="H70" s="46">
        <f>COUNTIF('Attendance of  January 2010'!E70:AI70,"M")</f>
        <v>0</v>
      </c>
      <c r="I70" s="46">
        <f>COUNTIF('Attendance of  January 2010'!E70:AI70,"S")</f>
        <v>0</v>
      </c>
      <c r="J70" s="46">
        <f>COUNTIF('Attendance of  January 2010'!E70:AI70,"y")</f>
        <v>0</v>
      </c>
      <c r="K70" s="47">
        <f>COUNTIF('Attendance of  January 2010'!E70:AI70,"A")</f>
        <v>0</v>
      </c>
    </row>
    <row r="71" spans="1:11" ht="30" customHeight="1">
      <c r="A71" s="5">
        <v>68</v>
      </c>
      <c r="B71" s="79"/>
      <c r="C71" s="33" t="s">
        <v>46</v>
      </c>
      <c r="D71" s="34" t="s">
        <v>47</v>
      </c>
      <c r="E71" s="45">
        <f>COUNTIF('Attendance of  January 2010'!E71:AI71,1)</f>
        <v>0</v>
      </c>
      <c r="F71" s="46">
        <f>COUNTIF('Attendance of  January 2010'!E71:AI71,"R")</f>
        <v>0</v>
      </c>
      <c r="G71" s="46">
        <f>COUNTIF('Attendance of  January 2010'!E71:AI71,"E")</f>
        <v>0</v>
      </c>
      <c r="H71" s="46">
        <f>COUNTIF('Attendance of  January 2010'!E71:AI71,"M")</f>
        <v>0</v>
      </c>
      <c r="I71" s="46">
        <f>COUNTIF('Attendance of  January 2010'!E71:AI71,"S")</f>
        <v>0</v>
      </c>
      <c r="J71" s="46">
        <f>COUNTIF('Attendance of  January 2010'!E71:AI71,"y")</f>
        <v>0</v>
      </c>
      <c r="K71" s="47">
        <f>COUNTIF('Attendance of  January 2010'!E71:AI71,"A")</f>
        <v>0</v>
      </c>
    </row>
    <row r="72" spans="1:11" ht="30" customHeight="1">
      <c r="A72" s="5">
        <v>69</v>
      </c>
      <c r="B72" s="79"/>
      <c r="C72" s="33" t="s">
        <v>48</v>
      </c>
      <c r="D72" s="34" t="s">
        <v>49</v>
      </c>
      <c r="E72" s="45">
        <f>COUNTIF('Attendance of  January 2010'!E72:AI72,1)</f>
        <v>0</v>
      </c>
      <c r="F72" s="46">
        <f>COUNTIF('Attendance of  January 2010'!E72:AI72,"R")</f>
        <v>0</v>
      </c>
      <c r="G72" s="46">
        <f>COUNTIF('Attendance of  January 2010'!E72:AI72,"E")</f>
        <v>0</v>
      </c>
      <c r="H72" s="46">
        <f>COUNTIF('Attendance of  January 2010'!E72:AI72,"M")</f>
        <v>0</v>
      </c>
      <c r="I72" s="46">
        <f>COUNTIF('Attendance of  January 2010'!E72:AI72,"S")</f>
        <v>0</v>
      </c>
      <c r="J72" s="46">
        <f>COUNTIF('Attendance of  January 2010'!E72:AI72,"y")</f>
        <v>0</v>
      </c>
      <c r="K72" s="47">
        <f>COUNTIF('Attendance of  January 2010'!E72:AI72,"A")</f>
        <v>0</v>
      </c>
    </row>
    <row r="73" spans="1:11" ht="30" customHeight="1">
      <c r="A73" s="5">
        <v>70</v>
      </c>
      <c r="B73" s="79"/>
      <c r="C73" s="33" t="s">
        <v>50</v>
      </c>
      <c r="D73" s="34" t="s">
        <v>49</v>
      </c>
      <c r="E73" s="45">
        <f>COUNTIF('Attendance of  January 2010'!E73:AI73,1)</f>
        <v>0</v>
      </c>
      <c r="F73" s="46">
        <f>COUNTIF('Attendance of  January 2010'!E73:AI73,"R")</f>
        <v>0</v>
      </c>
      <c r="G73" s="46">
        <f>COUNTIF('Attendance of  January 2010'!E73:AI73,"E")</f>
        <v>0</v>
      </c>
      <c r="H73" s="46">
        <f>COUNTIF('Attendance of  January 2010'!E73:AI73,"M")</f>
        <v>0</v>
      </c>
      <c r="I73" s="46">
        <f>COUNTIF('Attendance of  January 2010'!E73:AI73,"S")</f>
        <v>0</v>
      </c>
      <c r="J73" s="46">
        <f>COUNTIF('Attendance of  January 2010'!E73:AI73,"y")</f>
        <v>0</v>
      </c>
      <c r="K73" s="47">
        <f>COUNTIF('Attendance of  January 2010'!E73:AI73,"A")</f>
        <v>0</v>
      </c>
    </row>
    <row r="74" spans="1:11" ht="30" customHeight="1">
      <c r="A74" s="5">
        <v>71</v>
      </c>
      <c r="B74" s="79"/>
      <c r="C74" s="33" t="s">
        <v>51</v>
      </c>
      <c r="D74" s="34" t="s">
        <v>52</v>
      </c>
      <c r="E74" s="45">
        <f>COUNTIF('Attendance of  January 2010'!E74:AI74,1)</f>
        <v>0</v>
      </c>
      <c r="F74" s="46">
        <f>COUNTIF('Attendance of  January 2010'!E74:AI74,"R")</f>
        <v>0</v>
      </c>
      <c r="G74" s="46">
        <f>COUNTIF('Attendance of  January 2010'!E74:AI74,"E")</f>
        <v>0</v>
      </c>
      <c r="H74" s="46">
        <f>COUNTIF('Attendance of  January 2010'!E74:AI74,"M")</f>
        <v>0</v>
      </c>
      <c r="I74" s="46">
        <f>COUNTIF('Attendance of  January 2010'!E74:AI74,"S")</f>
        <v>0</v>
      </c>
      <c r="J74" s="46">
        <f>COUNTIF('Attendance of  January 2010'!E74:AI74,"y")</f>
        <v>0</v>
      </c>
      <c r="K74" s="47">
        <f>COUNTIF('Attendance of  January 2010'!E74:AI74,"A")</f>
        <v>0</v>
      </c>
    </row>
    <row r="75" spans="1:11" ht="30" customHeight="1" thickBot="1">
      <c r="A75" s="5">
        <v>72</v>
      </c>
      <c r="B75" s="79"/>
      <c r="C75" s="36" t="s">
        <v>53</v>
      </c>
      <c r="D75" s="37" t="s">
        <v>54</v>
      </c>
      <c r="E75" s="45">
        <f>COUNTIF('Attendance of  January 2010'!E75:AI75,1)</f>
        <v>0</v>
      </c>
      <c r="F75" s="46">
        <f>COUNTIF('Attendance of  January 2010'!E75:AI75,"R")</f>
        <v>0</v>
      </c>
      <c r="G75" s="46">
        <f>COUNTIF('Attendance of  January 2010'!E75:AI75,"E")</f>
        <v>0</v>
      </c>
      <c r="H75" s="46">
        <f>COUNTIF('Attendance of  January 2010'!E75:AI75,"M")</f>
        <v>0</v>
      </c>
      <c r="I75" s="46">
        <f>COUNTIF('Attendance of  January 2010'!E75:AI75,"S")</f>
        <v>0</v>
      </c>
      <c r="J75" s="46">
        <f>COUNTIF('Attendance of  January 2010'!E75:AI75,"y")</f>
        <v>0</v>
      </c>
      <c r="K75" s="47">
        <f>COUNTIF('Attendance of  January 2010'!E75:AI75,"A")</f>
        <v>0</v>
      </c>
    </row>
    <row r="76" spans="1:11" ht="30" customHeight="1">
      <c r="A76" s="4">
        <v>73</v>
      </c>
      <c r="B76" s="80" t="s">
        <v>160</v>
      </c>
      <c r="C76" s="32" t="s">
        <v>55</v>
      </c>
      <c r="D76" s="32" t="s">
        <v>56</v>
      </c>
      <c r="E76" s="59">
        <f>COUNTIF('Attendance of  January 2010'!E76:AI76,1)</f>
        <v>0</v>
      </c>
      <c r="F76" s="60">
        <f>COUNTIF('Attendance of  January 2010'!E76:AI76,"R")</f>
        <v>0</v>
      </c>
      <c r="G76" s="60">
        <f>COUNTIF('Attendance of  January 2010'!E76:AI76,"E")</f>
        <v>0</v>
      </c>
      <c r="H76" s="60">
        <f>COUNTIF('Attendance of  January 2010'!E76:AI76,"M")</f>
        <v>0</v>
      </c>
      <c r="I76" s="60">
        <f>COUNTIF('Attendance of  January 2010'!E76:AI76,"S")</f>
        <v>0</v>
      </c>
      <c r="J76" s="60">
        <f>COUNTIF('Attendance of  January 2010'!E76:AI76,"y")</f>
        <v>0</v>
      </c>
      <c r="K76" s="61">
        <f>COUNTIF('Attendance of  January 2010'!E76:AI76,"A")</f>
        <v>0</v>
      </c>
    </row>
    <row r="77" spans="1:11" ht="30" customHeight="1">
      <c r="A77" s="5">
        <v>74</v>
      </c>
      <c r="B77" s="81"/>
      <c r="C77" s="34" t="s">
        <v>57</v>
      </c>
      <c r="D77" s="34" t="s">
        <v>58</v>
      </c>
      <c r="E77" s="45">
        <f>COUNTIF('Attendance of  January 2010'!E77:AI77,1)</f>
        <v>0</v>
      </c>
      <c r="F77" s="46">
        <f>COUNTIF('Attendance of  January 2010'!E77:AI77,"R")</f>
        <v>0</v>
      </c>
      <c r="G77" s="46">
        <f>COUNTIF('Attendance of  January 2010'!E77:AI77,"E")</f>
        <v>0</v>
      </c>
      <c r="H77" s="46">
        <f>COUNTIF('Attendance of  January 2010'!E77:AI77,"M")</f>
        <v>0</v>
      </c>
      <c r="I77" s="46">
        <f>COUNTIF('Attendance of  January 2010'!E77:AI77,"S")</f>
        <v>0</v>
      </c>
      <c r="J77" s="46">
        <f>COUNTIF('Attendance of  January 2010'!E77:AI77,"y")</f>
        <v>0</v>
      </c>
      <c r="K77" s="47">
        <f>COUNTIF('Attendance of  January 2010'!E77:AI77,"A")</f>
        <v>0</v>
      </c>
    </row>
    <row r="78" spans="1:11" ht="30" customHeight="1">
      <c r="A78" s="5">
        <v>75</v>
      </c>
      <c r="B78" s="81"/>
      <c r="C78" s="34" t="s">
        <v>59</v>
      </c>
      <c r="D78" s="34" t="s">
        <v>58</v>
      </c>
      <c r="E78" s="45">
        <f>COUNTIF('Attendance of  January 2010'!E78:AI78,1)</f>
        <v>0</v>
      </c>
      <c r="F78" s="46">
        <f>COUNTIF('Attendance of  January 2010'!E78:AI78,"R")</f>
        <v>0</v>
      </c>
      <c r="G78" s="46">
        <f>COUNTIF('Attendance of  January 2010'!E78:AI78,"E")</f>
        <v>0</v>
      </c>
      <c r="H78" s="46">
        <f>COUNTIF('Attendance of  January 2010'!E78:AI78,"M")</f>
        <v>0</v>
      </c>
      <c r="I78" s="46">
        <f>COUNTIF('Attendance of  January 2010'!E78:AI78,"S")</f>
        <v>0</v>
      </c>
      <c r="J78" s="46">
        <f>COUNTIF('Attendance of  January 2010'!E78:AI78,"y")</f>
        <v>0</v>
      </c>
      <c r="K78" s="47">
        <f>COUNTIF('Attendance of  January 2010'!E78:AI78,"A")</f>
        <v>0</v>
      </c>
    </row>
    <row r="79" spans="1:11" ht="30" customHeight="1">
      <c r="A79" s="5">
        <v>76</v>
      </c>
      <c r="B79" s="81"/>
      <c r="C79" s="34" t="s">
        <v>60</v>
      </c>
      <c r="D79" s="34" t="s">
        <v>61</v>
      </c>
      <c r="E79" s="45">
        <f>COUNTIF('Attendance of  January 2010'!E79:AI79,1)</f>
        <v>0</v>
      </c>
      <c r="F79" s="46">
        <f>COUNTIF('Attendance of  January 2010'!E79:AI79,"R")</f>
        <v>0</v>
      </c>
      <c r="G79" s="46">
        <f>COUNTIF('Attendance of  January 2010'!E79:AI79,"E")</f>
        <v>0</v>
      </c>
      <c r="H79" s="46">
        <f>COUNTIF('Attendance of  January 2010'!E79:AI79,"M")</f>
        <v>0</v>
      </c>
      <c r="I79" s="46">
        <f>COUNTIF('Attendance of  January 2010'!E79:AI79,"S")</f>
        <v>0</v>
      </c>
      <c r="J79" s="46">
        <f>COUNTIF('Attendance of  January 2010'!E79:AI79,"y")</f>
        <v>0</v>
      </c>
      <c r="K79" s="47">
        <f>COUNTIF('Attendance of  January 2010'!E79:AI79,"A")</f>
        <v>0</v>
      </c>
    </row>
    <row r="80" spans="1:11" ht="30" customHeight="1">
      <c r="A80" s="5">
        <v>77</v>
      </c>
      <c r="B80" s="81"/>
      <c r="C80" s="34" t="s">
        <v>62</v>
      </c>
      <c r="D80" s="34" t="s">
        <v>63</v>
      </c>
      <c r="E80" s="45">
        <f>COUNTIF('Attendance of  January 2010'!E80:AI80,1)</f>
        <v>0</v>
      </c>
      <c r="F80" s="46">
        <f>COUNTIF('Attendance of  January 2010'!E80:AI80,"R")</f>
        <v>0</v>
      </c>
      <c r="G80" s="46">
        <f>COUNTIF('Attendance of  January 2010'!E80:AI80,"E")</f>
        <v>0</v>
      </c>
      <c r="H80" s="46">
        <f>COUNTIF('Attendance of  January 2010'!E80:AI80,"M")</f>
        <v>0</v>
      </c>
      <c r="I80" s="46">
        <f>COUNTIF('Attendance of  January 2010'!E80:AI80,"S")</f>
        <v>0</v>
      </c>
      <c r="J80" s="46">
        <f>COUNTIF('Attendance of  January 2010'!E80:AI80,"y")</f>
        <v>0</v>
      </c>
      <c r="K80" s="47">
        <f>COUNTIF('Attendance of  January 2010'!E80:AI80,"A")</f>
        <v>0</v>
      </c>
    </row>
    <row r="81" spans="1:11" ht="30" customHeight="1">
      <c r="A81" s="5">
        <v>78</v>
      </c>
      <c r="B81" s="81"/>
      <c r="C81" s="34" t="s">
        <v>64</v>
      </c>
      <c r="D81" s="34" t="s">
        <v>63</v>
      </c>
      <c r="E81" s="45">
        <f>COUNTIF('Attendance of  January 2010'!E81:AI81,1)</f>
        <v>0</v>
      </c>
      <c r="F81" s="46">
        <f>COUNTIF('Attendance of  January 2010'!E81:AI81,"R")</f>
        <v>0</v>
      </c>
      <c r="G81" s="46">
        <f>COUNTIF('Attendance of  January 2010'!E81:AI81,"E")</f>
        <v>0</v>
      </c>
      <c r="H81" s="46">
        <f>COUNTIF('Attendance of  January 2010'!E81:AI81,"M")</f>
        <v>0</v>
      </c>
      <c r="I81" s="46">
        <f>COUNTIF('Attendance of  January 2010'!E81:AI81,"S")</f>
        <v>0</v>
      </c>
      <c r="J81" s="46">
        <f>COUNTIF('Attendance of  January 2010'!E81:AI81,"y")</f>
        <v>0</v>
      </c>
      <c r="K81" s="47">
        <f>COUNTIF('Attendance of  January 2010'!E81:AI81,"A")</f>
        <v>0</v>
      </c>
    </row>
    <row r="82" spans="1:11" ht="30" customHeight="1">
      <c r="A82" s="5">
        <v>79</v>
      </c>
      <c r="B82" s="81"/>
      <c r="C82" s="34" t="s">
        <v>65</v>
      </c>
      <c r="D82" s="34" t="s">
        <v>63</v>
      </c>
      <c r="E82" s="45">
        <f>COUNTIF('Attendance of  January 2010'!E82:AI82,1)</f>
        <v>0</v>
      </c>
      <c r="F82" s="46">
        <f>COUNTIF('Attendance of  January 2010'!E82:AI82,"R")</f>
        <v>0</v>
      </c>
      <c r="G82" s="46">
        <f>COUNTIF('Attendance of  January 2010'!E82:AI82,"E")</f>
        <v>0</v>
      </c>
      <c r="H82" s="46">
        <f>COUNTIF('Attendance of  January 2010'!E82:AI82,"M")</f>
        <v>0</v>
      </c>
      <c r="I82" s="46">
        <f>COUNTIF('Attendance of  January 2010'!E82:AI82,"S")</f>
        <v>0</v>
      </c>
      <c r="J82" s="46">
        <f>COUNTIF('Attendance of  January 2010'!E82:AI82,"y")</f>
        <v>0</v>
      </c>
      <c r="K82" s="47">
        <f>COUNTIF('Attendance of  January 2010'!E82:AI82,"A")</f>
        <v>0</v>
      </c>
    </row>
    <row r="83" spans="1:11" ht="30" customHeight="1">
      <c r="A83" s="5">
        <v>80</v>
      </c>
      <c r="B83" s="81"/>
      <c r="C83" s="34" t="s">
        <v>66</v>
      </c>
      <c r="D83" s="34" t="s">
        <v>67</v>
      </c>
      <c r="E83" s="45">
        <f>COUNTIF('Attendance of  January 2010'!E83:AI83,1)</f>
        <v>0</v>
      </c>
      <c r="F83" s="46">
        <f>COUNTIF('Attendance of  January 2010'!E83:AI83,"R")</f>
        <v>0</v>
      </c>
      <c r="G83" s="46">
        <f>COUNTIF('Attendance of  January 2010'!E83:AI83,"E")</f>
        <v>0</v>
      </c>
      <c r="H83" s="46">
        <f>COUNTIF('Attendance of  January 2010'!E83:AI83,"M")</f>
        <v>0</v>
      </c>
      <c r="I83" s="46">
        <f>COUNTIF('Attendance of  January 2010'!E83:AI83,"S")</f>
        <v>0</v>
      </c>
      <c r="J83" s="46">
        <f>COUNTIF('Attendance of  January 2010'!E83:AI83,"y")</f>
        <v>0</v>
      </c>
      <c r="K83" s="47">
        <f>COUNTIF('Attendance of  January 2010'!E83:AI83,"A")</f>
        <v>0</v>
      </c>
    </row>
    <row r="84" spans="1:11" ht="30" customHeight="1">
      <c r="A84" s="5">
        <v>81</v>
      </c>
      <c r="B84" s="81"/>
      <c r="C84" s="34" t="s">
        <v>68</v>
      </c>
      <c r="D84" s="34" t="s">
        <v>69</v>
      </c>
      <c r="E84" s="45">
        <f>COUNTIF('Attendance of  January 2010'!E84:AI84,1)</f>
        <v>0</v>
      </c>
      <c r="F84" s="46">
        <f>COUNTIF('Attendance of  January 2010'!E84:AI84,"R")</f>
        <v>0</v>
      </c>
      <c r="G84" s="46">
        <f>COUNTIF('Attendance of  January 2010'!E84:AI84,"E")</f>
        <v>0</v>
      </c>
      <c r="H84" s="46">
        <f>COUNTIF('Attendance of  January 2010'!E84:AI84,"M")</f>
        <v>0</v>
      </c>
      <c r="I84" s="46">
        <f>COUNTIF('Attendance of  January 2010'!E84:AI84,"S")</f>
        <v>0</v>
      </c>
      <c r="J84" s="46">
        <f>COUNTIF('Attendance of  January 2010'!E84:AI84,"y")</f>
        <v>0</v>
      </c>
      <c r="K84" s="47">
        <f>COUNTIF('Attendance of  January 2010'!E84:AI84,"A")</f>
        <v>0</v>
      </c>
    </row>
    <row r="85" spans="1:11" ht="30" customHeight="1">
      <c r="A85" s="5">
        <v>82</v>
      </c>
      <c r="B85" s="81"/>
      <c r="C85" s="34" t="s">
        <v>70</v>
      </c>
      <c r="D85" s="34" t="s">
        <v>71</v>
      </c>
      <c r="E85" s="45">
        <f>COUNTIF('Attendance of  January 2010'!E85:AI85,1)</f>
        <v>0</v>
      </c>
      <c r="F85" s="46">
        <f>COUNTIF('Attendance of  January 2010'!E85:AI85,"R")</f>
        <v>0</v>
      </c>
      <c r="G85" s="46">
        <f>COUNTIF('Attendance of  January 2010'!E85:AI85,"E")</f>
        <v>0</v>
      </c>
      <c r="H85" s="46">
        <f>COUNTIF('Attendance of  January 2010'!E85:AI85,"M")</f>
        <v>0</v>
      </c>
      <c r="I85" s="46">
        <f>COUNTIF('Attendance of  January 2010'!E85:AI85,"S")</f>
        <v>0</v>
      </c>
      <c r="J85" s="46">
        <f>COUNTIF('Attendance of  January 2010'!E85:AI85,"y")</f>
        <v>0</v>
      </c>
      <c r="K85" s="47">
        <f>COUNTIF('Attendance of  January 2010'!E85:AI85,"A")</f>
        <v>0</v>
      </c>
    </row>
    <row r="86" spans="1:11" ht="30" customHeight="1">
      <c r="A86" s="5">
        <v>83</v>
      </c>
      <c r="B86" s="81"/>
      <c r="C86" s="34" t="s">
        <v>72</v>
      </c>
      <c r="D86" s="34" t="s">
        <v>71</v>
      </c>
      <c r="E86" s="45">
        <f>COUNTIF('Attendance of  January 2010'!E86:AI86,1)</f>
        <v>0</v>
      </c>
      <c r="F86" s="46">
        <f>COUNTIF('Attendance of  January 2010'!E86:AI86,"R")</f>
        <v>0</v>
      </c>
      <c r="G86" s="46">
        <f>COUNTIF('Attendance of  January 2010'!E86:AI86,"E")</f>
        <v>0</v>
      </c>
      <c r="H86" s="46">
        <f>COUNTIF('Attendance of  January 2010'!E86:AI86,"M")</f>
        <v>0</v>
      </c>
      <c r="I86" s="46">
        <f>COUNTIF('Attendance of  January 2010'!E86:AI86,"S")</f>
        <v>0</v>
      </c>
      <c r="J86" s="46">
        <f>COUNTIF('Attendance of  January 2010'!E86:AI86,"y")</f>
        <v>0</v>
      </c>
      <c r="K86" s="47">
        <f>COUNTIF('Attendance of  January 2010'!E86:AI86,"A")</f>
        <v>0</v>
      </c>
    </row>
    <row r="87" spans="1:11" ht="30" customHeight="1">
      <c r="A87" s="5">
        <v>84</v>
      </c>
      <c r="B87" s="81"/>
      <c r="C87" s="34" t="s">
        <v>73</v>
      </c>
      <c r="D87" s="34" t="s">
        <v>74</v>
      </c>
      <c r="E87" s="45">
        <f>COUNTIF('Attendance of  January 2010'!E87:AI87,1)</f>
        <v>0</v>
      </c>
      <c r="F87" s="46">
        <f>COUNTIF('Attendance of  January 2010'!E87:AI87,"R")</f>
        <v>0</v>
      </c>
      <c r="G87" s="46">
        <f>COUNTIF('Attendance of  January 2010'!E87:AI87,"E")</f>
        <v>0</v>
      </c>
      <c r="H87" s="46">
        <f>COUNTIF('Attendance of  January 2010'!E87:AI87,"M")</f>
        <v>0</v>
      </c>
      <c r="I87" s="46">
        <f>COUNTIF('Attendance of  January 2010'!E87:AI87,"S")</f>
        <v>0</v>
      </c>
      <c r="J87" s="46">
        <f>COUNTIF('Attendance of  January 2010'!E87:AI87,"y")</f>
        <v>0</v>
      </c>
      <c r="K87" s="47">
        <f>COUNTIF('Attendance of  January 2010'!E87:AI87,"A")</f>
        <v>0</v>
      </c>
    </row>
    <row r="88" spans="1:11" ht="30" customHeight="1">
      <c r="A88" s="5">
        <v>85</v>
      </c>
      <c r="B88" s="81"/>
      <c r="C88" s="34" t="s">
        <v>75</v>
      </c>
      <c r="D88" s="34" t="s">
        <v>76</v>
      </c>
      <c r="E88" s="45">
        <f>COUNTIF('Attendance of  January 2010'!E88:AI88,1)</f>
        <v>0</v>
      </c>
      <c r="F88" s="46">
        <f>COUNTIF('Attendance of  January 2010'!E88:AI88,"R")</f>
        <v>0</v>
      </c>
      <c r="G88" s="46">
        <f>COUNTIF('Attendance of  January 2010'!E88:AI88,"E")</f>
        <v>0</v>
      </c>
      <c r="H88" s="46">
        <f>COUNTIF('Attendance of  January 2010'!E88:AI88,"M")</f>
        <v>0</v>
      </c>
      <c r="I88" s="46">
        <f>COUNTIF('Attendance of  January 2010'!E88:AI88,"S")</f>
        <v>0</v>
      </c>
      <c r="J88" s="46">
        <f>COUNTIF('Attendance of  January 2010'!E88:AI88,"y")</f>
        <v>0</v>
      </c>
      <c r="K88" s="47">
        <f>COUNTIF('Attendance of  January 2010'!E88:AI88,"A")</f>
        <v>0</v>
      </c>
    </row>
    <row r="89" spans="1:11" ht="30" customHeight="1">
      <c r="A89" s="5">
        <v>86</v>
      </c>
      <c r="B89" s="81"/>
      <c r="C89" s="34" t="s">
        <v>79</v>
      </c>
      <c r="D89" s="34" t="s">
        <v>80</v>
      </c>
      <c r="E89" s="45">
        <f>COUNTIF('Attendance of  January 2010'!E89:AI89,1)</f>
        <v>0</v>
      </c>
      <c r="F89" s="46">
        <f>COUNTIF('Attendance of  January 2010'!E89:AI89,"R")</f>
        <v>0</v>
      </c>
      <c r="G89" s="46">
        <f>COUNTIF('Attendance of  January 2010'!E89:AI89,"E")</f>
        <v>0</v>
      </c>
      <c r="H89" s="46">
        <f>COUNTIF('Attendance of  January 2010'!E89:AI89,"M")</f>
        <v>0</v>
      </c>
      <c r="I89" s="46">
        <f>COUNTIF('Attendance of  January 2010'!E89:AI89,"S")</f>
        <v>0</v>
      </c>
      <c r="J89" s="46">
        <f>COUNTIF('Attendance of  January 2010'!E89:AI89,"y")</f>
        <v>0</v>
      </c>
      <c r="K89" s="47">
        <f>COUNTIF('Attendance of  January 2010'!E89:AI89,"A")</f>
        <v>0</v>
      </c>
    </row>
    <row r="90" spans="1:11" ht="30" customHeight="1">
      <c r="A90" s="5">
        <v>87</v>
      </c>
      <c r="B90" s="81"/>
      <c r="C90" s="34" t="s">
        <v>81</v>
      </c>
      <c r="D90" s="34" t="s">
        <v>82</v>
      </c>
      <c r="E90" s="45">
        <f>COUNTIF('Attendance of  January 2010'!E90:AI90,1)</f>
        <v>0</v>
      </c>
      <c r="F90" s="46">
        <f>COUNTIF('Attendance of  January 2010'!E90:AI90,"R")</f>
        <v>0</v>
      </c>
      <c r="G90" s="46">
        <f>COUNTIF('Attendance of  January 2010'!E90:AI90,"E")</f>
        <v>0</v>
      </c>
      <c r="H90" s="46">
        <f>COUNTIF('Attendance of  January 2010'!E90:AI90,"M")</f>
        <v>0</v>
      </c>
      <c r="I90" s="46">
        <f>COUNTIF('Attendance of  January 2010'!E90:AI90,"S")</f>
        <v>0</v>
      </c>
      <c r="J90" s="46">
        <f>COUNTIF('Attendance of  January 2010'!E90:AI90,"y")</f>
        <v>0</v>
      </c>
      <c r="K90" s="47">
        <f>COUNTIF('Attendance of  January 2010'!E90:AI90,"A")</f>
        <v>0</v>
      </c>
    </row>
    <row r="91" spans="1:11" ht="30" customHeight="1">
      <c r="A91" s="5">
        <v>88</v>
      </c>
      <c r="B91" s="81"/>
      <c r="C91" s="34" t="s">
        <v>83</v>
      </c>
      <c r="D91" s="34" t="s">
        <v>80</v>
      </c>
      <c r="E91" s="45">
        <f>COUNTIF('Attendance of  January 2010'!E91:AI91,1)</f>
        <v>0</v>
      </c>
      <c r="F91" s="46">
        <f>COUNTIF('Attendance of  January 2010'!E91:AI91,"R")</f>
        <v>0</v>
      </c>
      <c r="G91" s="46">
        <f>COUNTIF('Attendance of  January 2010'!E91:AI91,"E")</f>
        <v>0</v>
      </c>
      <c r="H91" s="46">
        <f>COUNTIF('Attendance of  January 2010'!E91:AI91,"M")</f>
        <v>0</v>
      </c>
      <c r="I91" s="46">
        <f>COUNTIF('Attendance of  January 2010'!E91:AI91,"S")</f>
        <v>0</v>
      </c>
      <c r="J91" s="46">
        <f>COUNTIF('Attendance of  January 2010'!E91:AI91,"y")</f>
        <v>0</v>
      </c>
      <c r="K91" s="47">
        <f>COUNTIF('Attendance of  January 2010'!E91:AI91,"A")</f>
        <v>0</v>
      </c>
    </row>
    <row r="92" spans="1:11" ht="30" customHeight="1">
      <c r="A92" s="5">
        <v>89</v>
      </c>
      <c r="B92" s="81"/>
      <c r="C92" s="34" t="s">
        <v>77</v>
      </c>
      <c r="D92" s="34" t="s">
        <v>78</v>
      </c>
      <c r="E92" s="45">
        <f>COUNTIF('Attendance of  January 2010'!E92:AI92,1)</f>
        <v>0</v>
      </c>
      <c r="F92" s="46">
        <f>COUNTIF('Attendance of  January 2010'!E92:AI92,"R")</f>
        <v>0</v>
      </c>
      <c r="G92" s="46">
        <f>COUNTIF('Attendance of  January 2010'!E92:AI92,"E")</f>
        <v>0</v>
      </c>
      <c r="H92" s="46">
        <f>COUNTIF('Attendance of  January 2010'!E92:AI92,"M")</f>
        <v>0</v>
      </c>
      <c r="I92" s="46">
        <f>COUNTIF('Attendance of  January 2010'!E92:AI92,"S")</f>
        <v>0</v>
      </c>
      <c r="J92" s="46">
        <f>COUNTIF('Attendance of  January 2010'!E92:AI92,"y")</f>
        <v>0</v>
      </c>
      <c r="K92" s="47">
        <f>COUNTIF('Attendance of  January 2010'!E92:AI92,"A")</f>
        <v>0</v>
      </c>
    </row>
    <row r="93" spans="1:11" ht="30" customHeight="1">
      <c r="A93" s="5">
        <v>90</v>
      </c>
      <c r="B93" s="81"/>
      <c r="C93" s="34" t="s">
        <v>84</v>
      </c>
      <c r="D93" s="34" t="s">
        <v>78</v>
      </c>
      <c r="E93" s="45">
        <f>COUNTIF('Attendance of  January 2010'!E93:AI93,1)</f>
        <v>0</v>
      </c>
      <c r="F93" s="46">
        <f>COUNTIF('Attendance of  January 2010'!E93:AI93,"R")</f>
        <v>0</v>
      </c>
      <c r="G93" s="46">
        <f>COUNTIF('Attendance of  January 2010'!E93:AI93,"E")</f>
        <v>0</v>
      </c>
      <c r="H93" s="46">
        <f>COUNTIF('Attendance of  January 2010'!E93:AI93,"M")</f>
        <v>0</v>
      </c>
      <c r="I93" s="46">
        <f>COUNTIF('Attendance of  January 2010'!E93:AI93,"S")</f>
        <v>0</v>
      </c>
      <c r="J93" s="46">
        <f>COUNTIF('Attendance of  January 2010'!E93:AI93,"y")</f>
        <v>0</v>
      </c>
      <c r="K93" s="47">
        <f>COUNTIF('Attendance of  January 2010'!E93:AI93,"A")</f>
        <v>0</v>
      </c>
    </row>
    <row r="94" spans="1:11" ht="30" customHeight="1">
      <c r="A94" s="5">
        <v>91</v>
      </c>
      <c r="B94" s="81"/>
      <c r="C94" s="68" t="s">
        <v>150</v>
      </c>
      <c r="D94" s="34" t="s">
        <v>151</v>
      </c>
      <c r="E94" s="45">
        <f>COUNTIF('Attendance of  January 2010'!E94:AI94,1)</f>
        <v>0</v>
      </c>
      <c r="F94" s="46">
        <f>COUNTIF('Attendance of  January 2010'!E94:AI94,"R")</f>
        <v>0</v>
      </c>
      <c r="G94" s="46">
        <f>COUNTIF('Attendance of  January 2010'!E94:AI94,"E")</f>
        <v>0</v>
      </c>
      <c r="H94" s="46">
        <f>COUNTIF('Attendance of  January 2010'!E94:AI94,"M")</f>
        <v>0</v>
      </c>
      <c r="I94" s="46">
        <f>COUNTIF('Attendance of  January 2010'!E94:AI94,"S")</f>
        <v>0</v>
      </c>
      <c r="J94" s="46">
        <f>COUNTIF('Attendance of  January 2010'!E94:AI94,"y")</f>
        <v>0</v>
      </c>
      <c r="K94" s="47">
        <f>COUNTIF('Attendance of  January 2010'!E94:AI94,"A")</f>
        <v>0</v>
      </c>
    </row>
    <row r="95" spans="1:11" ht="30" customHeight="1">
      <c r="A95" s="5">
        <v>92</v>
      </c>
      <c r="B95" s="81"/>
      <c r="C95" s="34" t="s">
        <v>154</v>
      </c>
      <c r="D95" s="34" t="s">
        <v>78</v>
      </c>
      <c r="E95" s="45">
        <f>COUNTIF('Attendance of  January 2010'!E95:AI95,1)</f>
        <v>0</v>
      </c>
      <c r="F95" s="46">
        <f>COUNTIF('Attendance of  January 2010'!E95:AI95,"R")</f>
        <v>0</v>
      </c>
      <c r="G95" s="46">
        <f>COUNTIF('Attendance of  January 2010'!E95:AI95,"E")</f>
        <v>0</v>
      </c>
      <c r="H95" s="46">
        <f>COUNTIF('Attendance of  January 2010'!E95:AI95,"M")</f>
        <v>0</v>
      </c>
      <c r="I95" s="46">
        <f>COUNTIF('Attendance of  January 2010'!E95:AI95,"S")</f>
        <v>0</v>
      </c>
      <c r="J95" s="46">
        <f>COUNTIF('Attendance of  January 2010'!E95:AI95,"y")</f>
        <v>0</v>
      </c>
      <c r="K95" s="47">
        <f>COUNTIF('Attendance of  January 2010'!E95:AI95,"A")</f>
        <v>0</v>
      </c>
    </row>
    <row r="96" spans="1:11" ht="30" customHeight="1">
      <c r="A96" s="5">
        <v>93</v>
      </c>
      <c r="B96" s="81"/>
      <c r="C96" s="34" t="s">
        <v>155</v>
      </c>
      <c r="D96" s="34" t="s">
        <v>78</v>
      </c>
      <c r="E96" s="45">
        <f>COUNTIF('Attendance of  January 2010'!E96:AI96,1)</f>
        <v>0</v>
      </c>
      <c r="F96" s="46">
        <f>COUNTIF('Attendance of  January 2010'!E96:AI96,"R")</f>
        <v>0</v>
      </c>
      <c r="G96" s="46">
        <f>COUNTIF('Attendance of  January 2010'!E96:AI96,"E")</f>
        <v>0</v>
      </c>
      <c r="H96" s="46">
        <f>COUNTIF('Attendance of  January 2010'!E96:AI96,"M")</f>
        <v>0</v>
      </c>
      <c r="I96" s="46">
        <f>COUNTIF('Attendance of  January 2010'!E96:AI96,"S")</f>
        <v>0</v>
      </c>
      <c r="J96" s="46">
        <f>COUNTIF('Attendance of  January 2010'!E96:AI96,"y")</f>
        <v>0</v>
      </c>
      <c r="K96" s="47">
        <f>COUNTIF('Attendance of  January 2010'!E96:AI96,"A")</f>
        <v>0</v>
      </c>
    </row>
    <row r="97" spans="1:11" ht="30" customHeight="1">
      <c r="A97" s="5">
        <v>94</v>
      </c>
      <c r="B97" s="81"/>
      <c r="C97" s="34" t="s">
        <v>85</v>
      </c>
      <c r="D97" s="34" t="s">
        <v>86</v>
      </c>
      <c r="E97" s="45">
        <f>COUNTIF('Attendance of  January 2010'!E97:AI97,1)</f>
        <v>0</v>
      </c>
      <c r="F97" s="46">
        <f>COUNTIF('Attendance of  January 2010'!E97:AI97,"R")</f>
        <v>0</v>
      </c>
      <c r="G97" s="46">
        <f>COUNTIF('Attendance of  January 2010'!E97:AI97,"E")</f>
        <v>0</v>
      </c>
      <c r="H97" s="46">
        <f>COUNTIF('Attendance of  January 2010'!E97:AI97,"M")</f>
        <v>0</v>
      </c>
      <c r="I97" s="46">
        <f>COUNTIF('Attendance of  January 2010'!E97:AI97,"S")</f>
        <v>0</v>
      </c>
      <c r="J97" s="46">
        <f>COUNTIF('Attendance of  January 2010'!E97:AI97,"y")</f>
        <v>0</v>
      </c>
      <c r="K97" s="47">
        <f>COUNTIF('Attendance of  January 2010'!E97:AI97,"A")</f>
        <v>0</v>
      </c>
    </row>
    <row r="98" spans="1:11" ht="30" customHeight="1" thickBot="1">
      <c r="A98" s="5">
        <v>95</v>
      </c>
      <c r="B98" s="81"/>
      <c r="C98" s="39" t="s">
        <v>87</v>
      </c>
      <c r="D98" s="39" t="s">
        <v>88</v>
      </c>
      <c r="E98" s="48">
        <f>COUNTIF('Attendance of  January 2010'!E98:AI98,1)</f>
        <v>0</v>
      </c>
      <c r="F98" s="49">
        <f>COUNTIF('Attendance of  January 2010'!E98:AI98,"R")</f>
        <v>0</v>
      </c>
      <c r="G98" s="49">
        <f>COUNTIF('Attendance of  January 2010'!E98:AI98,"E")</f>
        <v>0</v>
      </c>
      <c r="H98" s="49">
        <f>COUNTIF('Attendance of  January 2010'!E98:AI98,"M")</f>
        <v>0</v>
      </c>
      <c r="I98" s="49">
        <f>COUNTIF('Attendance of  January 2010'!E98:AI98,"S")</f>
        <v>0</v>
      </c>
      <c r="J98" s="49">
        <f>COUNTIF('Attendance of  January 2010'!E98:AI98,"y")</f>
        <v>0</v>
      </c>
      <c r="K98" s="50">
        <f>COUNTIF('Attendance of  January 2010'!E98:AI98,"A")</f>
        <v>0</v>
      </c>
    </row>
    <row r="99" spans="1:11" ht="30" customHeight="1">
      <c r="A99" s="55">
        <v>96</v>
      </c>
      <c r="B99" s="82" t="s">
        <v>161</v>
      </c>
      <c r="C99" s="38" t="s">
        <v>89</v>
      </c>
      <c r="D99" s="38" t="s">
        <v>90</v>
      </c>
      <c r="E99" s="42">
        <f>COUNTIF('Attendance of  January 2010'!E99:AI99,1)</f>
        <v>0</v>
      </c>
      <c r="F99" s="43">
        <f>COUNTIF('Attendance of  January 2010'!E99:AI99,"R")</f>
        <v>0</v>
      </c>
      <c r="G99" s="43">
        <f>COUNTIF('Attendance of  January 2010'!E99:AI99,"E")</f>
        <v>0</v>
      </c>
      <c r="H99" s="43">
        <f>COUNTIF('Attendance of  January 2010'!E99:AI99,"M")</f>
        <v>0</v>
      </c>
      <c r="I99" s="43">
        <f>COUNTIF('Attendance of  January 2010'!E99:AI99,"S")</f>
        <v>0</v>
      </c>
      <c r="J99" s="43">
        <f>COUNTIF('Attendance of  January 2010'!E99:AI99,"y")</f>
        <v>0</v>
      </c>
      <c r="K99" s="44">
        <f>COUNTIF('Attendance of  January 2010'!E99:AI99,"A")</f>
        <v>0</v>
      </c>
    </row>
    <row r="100" spans="1:11" ht="30" customHeight="1">
      <c r="A100" s="5">
        <v>97</v>
      </c>
      <c r="B100" s="82"/>
      <c r="C100" s="34" t="s">
        <v>91</v>
      </c>
      <c r="D100" s="34" t="s">
        <v>90</v>
      </c>
      <c r="E100" s="45">
        <f>COUNTIF('Attendance of  January 2010'!E100:AI100,1)</f>
        <v>0</v>
      </c>
      <c r="F100" s="46">
        <f>COUNTIF('Attendance of  January 2010'!E100:AI100,"R")</f>
        <v>0</v>
      </c>
      <c r="G100" s="46">
        <f>COUNTIF('Attendance of  January 2010'!E100:AI100,"E")</f>
        <v>0</v>
      </c>
      <c r="H100" s="46">
        <f>COUNTIF('Attendance of  January 2010'!E100:AI100,"M")</f>
        <v>0</v>
      </c>
      <c r="I100" s="46">
        <f>COUNTIF('Attendance of  January 2010'!E100:AI100,"S")</f>
        <v>0</v>
      </c>
      <c r="J100" s="46">
        <f>COUNTIF('Attendance of  January 2010'!E100:AI100,"y")</f>
        <v>0</v>
      </c>
      <c r="K100" s="47">
        <f>COUNTIF('Attendance of  January 2010'!E100:AI100,"A")</f>
        <v>0</v>
      </c>
    </row>
    <row r="101" spans="1:11" ht="30" customHeight="1">
      <c r="A101" s="5">
        <v>98</v>
      </c>
      <c r="B101" s="82"/>
      <c r="C101" s="34" t="s">
        <v>92</v>
      </c>
      <c r="D101" s="34" t="s">
        <v>90</v>
      </c>
      <c r="E101" s="45">
        <f>COUNTIF('Attendance of  January 2010'!E101:AI101,1)</f>
        <v>0</v>
      </c>
      <c r="F101" s="46">
        <f>COUNTIF('Attendance of  January 2010'!E101:AI101,"R")</f>
        <v>0</v>
      </c>
      <c r="G101" s="46">
        <f>COUNTIF('Attendance of  January 2010'!E101:AI101,"E")</f>
        <v>0</v>
      </c>
      <c r="H101" s="46">
        <f>COUNTIF('Attendance of  January 2010'!E101:AI101,"M")</f>
        <v>0</v>
      </c>
      <c r="I101" s="46">
        <f>COUNTIF('Attendance of  January 2010'!E101:AI101,"S")</f>
        <v>0</v>
      </c>
      <c r="J101" s="46">
        <f>COUNTIF('Attendance of  January 2010'!E101:AI101,"y")</f>
        <v>0</v>
      </c>
      <c r="K101" s="47">
        <f>COUNTIF('Attendance of  January 2010'!E101:AI101,"A")</f>
        <v>0</v>
      </c>
    </row>
    <row r="102" spans="1:11" ht="30" customHeight="1">
      <c r="A102" s="5">
        <v>99</v>
      </c>
      <c r="B102" s="82"/>
      <c r="C102" s="34" t="s">
        <v>93</v>
      </c>
      <c r="D102" s="34" t="s">
        <v>90</v>
      </c>
      <c r="E102" s="45">
        <f>COUNTIF('Attendance of  January 2010'!E102:AI102,1)</f>
        <v>0</v>
      </c>
      <c r="F102" s="46">
        <f>COUNTIF('Attendance of  January 2010'!E102:AI102,"R")</f>
        <v>0</v>
      </c>
      <c r="G102" s="46">
        <f>COUNTIF('Attendance of  January 2010'!E102:AI102,"E")</f>
        <v>0</v>
      </c>
      <c r="H102" s="46">
        <f>COUNTIF('Attendance of  January 2010'!E102:AI102,"M")</f>
        <v>0</v>
      </c>
      <c r="I102" s="46">
        <f>COUNTIF('Attendance of  January 2010'!E102:AI102,"S")</f>
        <v>0</v>
      </c>
      <c r="J102" s="46">
        <f>COUNTIF('Attendance of  January 2010'!E102:AI102,"y")</f>
        <v>0</v>
      </c>
      <c r="K102" s="47">
        <f>COUNTIF('Attendance of  January 2010'!E102:AI102,"A")</f>
        <v>0</v>
      </c>
    </row>
    <row r="103" spans="1:11" ht="30" customHeight="1" thickBot="1">
      <c r="A103" s="6">
        <v>100</v>
      </c>
      <c r="B103" s="83"/>
      <c r="C103" s="39" t="s">
        <v>94</v>
      </c>
      <c r="D103" s="39" t="s">
        <v>90</v>
      </c>
      <c r="E103" s="48">
        <f>COUNTIF('Attendance of  January 2010'!E103:AI103,1)</f>
        <v>0</v>
      </c>
      <c r="F103" s="49">
        <f>COUNTIF('Attendance of  January 2010'!E103:AI103,"R")</f>
        <v>0</v>
      </c>
      <c r="G103" s="49">
        <f>COUNTIF('Attendance of  January 2010'!E103:AI103,"E")</f>
        <v>0</v>
      </c>
      <c r="H103" s="49">
        <f>COUNTIF('Attendance of  January 2010'!E103:AI103,"M")</f>
        <v>0</v>
      </c>
      <c r="I103" s="49">
        <f>COUNTIF('Attendance of  January 2010'!E103:AI103,"S")</f>
        <v>0</v>
      </c>
      <c r="J103" s="49">
        <f>COUNTIF('Attendance of  January 2010'!E103:AI103,"y")</f>
        <v>0</v>
      </c>
      <c r="K103" s="50">
        <f>COUNTIF('Attendance of  January 2010'!E103:AI103,"A")</f>
        <v>0</v>
      </c>
    </row>
    <row r="104" spans="1:11">
      <c r="A104" s="7"/>
      <c r="C104" s="7"/>
      <c r="D104" s="7"/>
    </row>
    <row r="105" spans="1:11">
      <c r="C105" s="84"/>
    </row>
    <row r="106" spans="1:11">
      <c r="C106" s="85"/>
    </row>
    <row r="107" spans="1:11">
      <c r="C107" s="85"/>
    </row>
    <row r="108" spans="1:11">
      <c r="C108" s="85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J2:J3"/>
    <mergeCell ref="K2:K3"/>
    <mergeCell ref="A1:D1"/>
    <mergeCell ref="B4:B33"/>
    <mergeCell ref="A2:A3"/>
    <mergeCell ref="B2:B3"/>
    <mergeCell ref="F2:F3"/>
    <mergeCell ref="G2:G3"/>
    <mergeCell ref="H2:H3"/>
    <mergeCell ref="I2:I3"/>
    <mergeCell ref="B34:B75"/>
    <mergeCell ref="B76:B98"/>
    <mergeCell ref="B99:B103"/>
    <mergeCell ref="C105:C108"/>
    <mergeCell ref="E2:E3"/>
    <mergeCell ref="C2:C3"/>
    <mergeCell ref="D2:D3"/>
  </mergeCells>
  <conditionalFormatting sqref="F179:K729">
    <cfRule type="iconSet" priority="5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3" priority="4" operator="equal">
      <formula>0</formula>
    </cfRule>
  </conditionalFormatting>
  <conditionalFormatting sqref="F4:K103">
    <cfRule type="cellIs" dxfId="2" priority="3" operator="greaterThan">
      <formula>0</formula>
    </cfRule>
  </conditionalFormatting>
  <conditionalFormatting sqref="E179:E729">
    <cfRule type="iconSet" priority="2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CB747"/>
  <sheetViews>
    <sheetView tabSelected="1" view="pageBreakPreview" zoomScale="60" zoomScaleNormal="64" workbookViewId="0">
      <selection activeCell="H5" sqref="H5"/>
    </sheetView>
  </sheetViews>
  <sheetFormatPr defaultRowHeight="15"/>
  <cols>
    <col min="1" max="1" width="5.375" style="9" customWidth="1"/>
    <col min="2" max="2" width="8.625" style="9" customWidth="1"/>
    <col min="3" max="3" width="40.25" style="10" bestFit="1" customWidth="1"/>
    <col min="4" max="4" width="36" style="2" bestFit="1" customWidth="1"/>
    <col min="5" max="35" width="6.625" style="1" customWidth="1"/>
    <col min="36" max="37" width="12.75" style="41" customWidth="1"/>
    <col min="38" max="38" width="15.25" style="41" customWidth="1"/>
    <col min="39" max="40" width="12.75" style="41" customWidth="1"/>
    <col min="41" max="41" width="14.75" style="41" customWidth="1"/>
    <col min="42" max="42" width="12.75" style="41" customWidth="1"/>
    <col min="43" max="48" width="12.75" style="14" customWidth="1"/>
    <col min="49" max="50" width="12.75" customWidth="1"/>
    <col min="51" max="76" width="6.625" customWidth="1"/>
    <col min="79" max="16384" width="9" style="2"/>
  </cols>
  <sheetData>
    <row r="1" spans="1:80" s="17" customFormat="1" ht="44.25" customHeight="1" thickBot="1">
      <c r="A1" s="94" t="s">
        <v>178</v>
      </c>
      <c r="B1" s="95"/>
      <c r="C1" s="95"/>
      <c r="D1" s="9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40"/>
      <c r="AK1" s="40"/>
      <c r="AL1" s="40"/>
      <c r="AM1" s="40"/>
      <c r="AN1" s="40"/>
      <c r="AO1" s="40"/>
      <c r="AP1" s="40"/>
      <c r="AQ1" s="16"/>
      <c r="AR1" s="16"/>
      <c r="AS1" s="16"/>
      <c r="AT1" s="16"/>
      <c r="AU1" s="16"/>
      <c r="AV1" s="16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</row>
    <row r="2" spans="1:80" s="3" customFormat="1" ht="18" customHeight="1">
      <c r="A2" s="127" t="s">
        <v>0</v>
      </c>
      <c r="B2" s="124"/>
      <c r="C2" s="125" t="s">
        <v>1</v>
      </c>
      <c r="D2" s="125" t="s">
        <v>2</v>
      </c>
      <c r="E2" s="25">
        <v>1</v>
      </c>
      <c r="F2" s="26">
        <v>2</v>
      </c>
      <c r="G2" s="26">
        <v>3</v>
      </c>
      <c r="H2" s="26">
        <v>4</v>
      </c>
      <c r="I2" s="26">
        <v>5</v>
      </c>
      <c r="J2" s="26">
        <v>6</v>
      </c>
      <c r="K2" s="26">
        <v>7</v>
      </c>
      <c r="L2" s="26">
        <v>8</v>
      </c>
      <c r="M2" s="26">
        <v>9</v>
      </c>
      <c r="N2" s="26">
        <v>10</v>
      </c>
      <c r="O2" s="26">
        <v>11</v>
      </c>
      <c r="P2" s="26">
        <v>12</v>
      </c>
      <c r="Q2" s="26">
        <v>13</v>
      </c>
      <c r="R2" s="26">
        <v>14</v>
      </c>
      <c r="S2" s="26">
        <v>15</v>
      </c>
      <c r="T2" s="26">
        <v>16</v>
      </c>
      <c r="U2" s="26">
        <v>17</v>
      </c>
      <c r="V2" s="26">
        <v>18</v>
      </c>
      <c r="W2" s="26">
        <v>19</v>
      </c>
      <c r="X2" s="26">
        <v>20</v>
      </c>
      <c r="Y2" s="26">
        <v>21</v>
      </c>
      <c r="Z2" s="26">
        <v>22</v>
      </c>
      <c r="AA2" s="26">
        <v>23</v>
      </c>
      <c r="AB2" s="26">
        <v>24</v>
      </c>
      <c r="AC2" s="26">
        <v>25</v>
      </c>
      <c r="AD2" s="26">
        <v>26</v>
      </c>
      <c r="AE2" s="26">
        <v>27</v>
      </c>
      <c r="AF2" s="26">
        <v>28</v>
      </c>
      <c r="AG2" s="26">
        <v>29</v>
      </c>
      <c r="AH2" s="26">
        <v>30</v>
      </c>
      <c r="AI2" s="27">
        <v>31</v>
      </c>
      <c r="AJ2" s="86" t="s">
        <v>163</v>
      </c>
      <c r="AK2" s="115" t="s">
        <v>162</v>
      </c>
      <c r="AL2" s="105" t="s">
        <v>164</v>
      </c>
      <c r="AM2" s="118" t="s">
        <v>165</v>
      </c>
      <c r="AN2" s="113" t="s">
        <v>167</v>
      </c>
      <c r="AO2" s="122" t="s">
        <v>168</v>
      </c>
      <c r="AP2" s="120" t="s">
        <v>166</v>
      </c>
      <c r="AQ2" s="111"/>
      <c r="AR2" s="111"/>
      <c r="AS2" s="111"/>
      <c r="AT2" s="14"/>
      <c r="AU2" s="14"/>
      <c r="AV2" s="14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</row>
    <row r="3" spans="1:80" ht="18.75" customHeight="1" thickBot="1">
      <c r="A3" s="128"/>
      <c r="B3" s="124"/>
      <c r="C3" s="126"/>
      <c r="D3" s="126"/>
      <c r="E3" s="63" t="s">
        <v>169</v>
      </c>
      <c r="F3" s="64" t="s">
        <v>170</v>
      </c>
      <c r="G3" s="64" t="s">
        <v>171</v>
      </c>
      <c r="H3" s="64" t="s">
        <v>172</v>
      </c>
      <c r="I3" s="64" t="s">
        <v>173</v>
      </c>
      <c r="J3" s="64" t="s">
        <v>174</v>
      </c>
      <c r="K3" s="64" t="s">
        <v>175</v>
      </c>
      <c r="L3" s="64" t="s">
        <v>169</v>
      </c>
      <c r="M3" s="64" t="s">
        <v>170</v>
      </c>
      <c r="N3" s="64" t="s">
        <v>171</v>
      </c>
      <c r="O3" s="64" t="s">
        <v>172</v>
      </c>
      <c r="P3" s="64" t="s">
        <v>173</v>
      </c>
      <c r="Q3" s="64" t="s">
        <v>174</v>
      </c>
      <c r="R3" s="64" t="s">
        <v>175</v>
      </c>
      <c r="S3" s="64" t="s">
        <v>169</v>
      </c>
      <c r="T3" s="64" t="s">
        <v>170</v>
      </c>
      <c r="U3" s="64" t="s">
        <v>171</v>
      </c>
      <c r="V3" s="64" t="s">
        <v>172</v>
      </c>
      <c r="W3" s="64" t="s">
        <v>173</v>
      </c>
      <c r="X3" s="64" t="s">
        <v>174</v>
      </c>
      <c r="Y3" s="64" t="s">
        <v>175</v>
      </c>
      <c r="Z3" s="64" t="s">
        <v>169</v>
      </c>
      <c r="AA3" s="64" t="s">
        <v>170</v>
      </c>
      <c r="AB3" s="64" t="s">
        <v>171</v>
      </c>
      <c r="AC3" s="64" t="s">
        <v>172</v>
      </c>
      <c r="AD3" s="64" t="s">
        <v>173</v>
      </c>
      <c r="AE3" s="64" t="s">
        <v>174</v>
      </c>
      <c r="AF3" s="64" t="s">
        <v>175</v>
      </c>
      <c r="AG3" s="64" t="s">
        <v>169</v>
      </c>
      <c r="AH3" s="64" t="s">
        <v>170</v>
      </c>
      <c r="AI3" s="65" t="s">
        <v>171</v>
      </c>
      <c r="AJ3" s="112"/>
      <c r="AK3" s="116"/>
      <c r="AL3" s="117"/>
      <c r="AM3" s="119"/>
      <c r="AN3" s="114"/>
      <c r="AO3" s="123"/>
      <c r="AP3" s="121"/>
      <c r="AQ3" s="111"/>
      <c r="AR3" s="111"/>
      <c r="AS3" s="111"/>
    </row>
    <row r="4" spans="1:80" s="11" customFormat="1" ht="29.1" customHeight="1">
      <c r="A4" s="69">
        <v>1</v>
      </c>
      <c r="B4" s="97" t="s">
        <v>177</v>
      </c>
      <c r="C4" s="70" t="s">
        <v>95</v>
      </c>
      <c r="D4" s="71" t="s">
        <v>96</v>
      </c>
      <c r="E4" s="72">
        <v>1</v>
      </c>
      <c r="F4" s="29">
        <v>1</v>
      </c>
      <c r="G4" s="29">
        <v>1</v>
      </c>
      <c r="H4" s="29" t="s">
        <v>180</v>
      </c>
      <c r="I4" s="29" t="s">
        <v>181</v>
      </c>
      <c r="J4" s="29" t="s">
        <v>182</v>
      </c>
      <c r="K4" s="29" t="s">
        <v>183</v>
      </c>
      <c r="L4" s="29" t="s">
        <v>184</v>
      </c>
      <c r="M4" s="29" t="s">
        <v>185</v>
      </c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73"/>
      <c r="AJ4" s="74">
        <f t="shared" ref="AJ4:AJ34" si="0">COUNTIF(E4:AI4,1)</f>
        <v>3</v>
      </c>
      <c r="AK4" s="60">
        <f t="shared" ref="AK4:AK34" si="1">COUNTIF(E4:AI4,"R")</f>
        <v>1</v>
      </c>
      <c r="AL4" s="60">
        <f t="shared" ref="AL4:AL34" si="2">COUNTIF(E4:AI4,"E")</f>
        <v>1</v>
      </c>
      <c r="AM4" s="60">
        <f t="shared" ref="AM4:AM34" si="3">COUNTIF(E4:AI4,"M")</f>
        <v>1</v>
      </c>
      <c r="AN4" s="60">
        <f t="shared" ref="AN4:AN34" si="4">COUNTIF(E4:AI4,"S")</f>
        <v>1</v>
      </c>
      <c r="AO4" s="60">
        <f t="shared" ref="AO4:AO34" si="5">COUNTIF(E4:AI4,"y")</f>
        <v>1</v>
      </c>
      <c r="AP4" s="61">
        <f t="shared" ref="AP4:AP34" si="6">COUNTIF(E4:AI4,"A")</f>
        <v>1</v>
      </c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pans="1:80" s="11" customFormat="1" ht="29.1" customHeight="1">
      <c r="A5" s="51">
        <v>2</v>
      </c>
      <c r="B5" s="98"/>
      <c r="C5" s="53" t="s">
        <v>97</v>
      </c>
      <c r="D5" s="12" t="s">
        <v>98</v>
      </c>
      <c r="E5" s="66">
        <v>1</v>
      </c>
      <c r="F5" s="19">
        <v>1</v>
      </c>
      <c r="G5" s="19" t="s">
        <v>180</v>
      </c>
      <c r="H5" s="19" t="s">
        <v>182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67"/>
      <c r="AJ5" s="62">
        <f t="shared" si="0"/>
        <v>2</v>
      </c>
      <c r="AK5" s="46">
        <f t="shared" si="1"/>
        <v>1</v>
      </c>
      <c r="AL5" s="46">
        <f t="shared" si="2"/>
        <v>1</v>
      </c>
      <c r="AM5" s="46">
        <f t="shared" si="3"/>
        <v>0</v>
      </c>
      <c r="AN5" s="46">
        <f t="shared" si="4"/>
        <v>0</v>
      </c>
      <c r="AO5" s="46">
        <f t="shared" si="5"/>
        <v>0</v>
      </c>
      <c r="AP5" s="47">
        <f t="shared" si="6"/>
        <v>0</v>
      </c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</row>
    <row r="6" spans="1:80" s="11" customFormat="1" ht="29.1" customHeight="1">
      <c r="A6" s="51">
        <v>3</v>
      </c>
      <c r="B6" s="98"/>
      <c r="C6" s="53" t="s">
        <v>99</v>
      </c>
      <c r="D6" s="12" t="s">
        <v>100</v>
      </c>
      <c r="E6" s="6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67"/>
      <c r="AJ6" s="62">
        <f t="shared" si="0"/>
        <v>0</v>
      </c>
      <c r="AK6" s="46">
        <f t="shared" si="1"/>
        <v>0</v>
      </c>
      <c r="AL6" s="46">
        <f t="shared" si="2"/>
        <v>0</v>
      </c>
      <c r="AM6" s="46">
        <f t="shared" si="3"/>
        <v>0</v>
      </c>
      <c r="AN6" s="46">
        <f t="shared" si="4"/>
        <v>0</v>
      </c>
      <c r="AO6" s="46">
        <f t="shared" si="5"/>
        <v>0</v>
      </c>
      <c r="AP6" s="47">
        <f t="shared" si="6"/>
        <v>0</v>
      </c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</row>
    <row r="7" spans="1:80" s="11" customFormat="1" ht="29.1" customHeight="1">
      <c r="A7" s="51">
        <v>4</v>
      </c>
      <c r="B7" s="98"/>
      <c r="C7" s="53" t="s">
        <v>101</v>
      </c>
      <c r="D7" s="12" t="s">
        <v>102</v>
      </c>
      <c r="E7" s="6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67"/>
      <c r="AJ7" s="62">
        <f t="shared" si="0"/>
        <v>0</v>
      </c>
      <c r="AK7" s="46">
        <f t="shared" si="1"/>
        <v>0</v>
      </c>
      <c r="AL7" s="46">
        <f t="shared" si="2"/>
        <v>0</v>
      </c>
      <c r="AM7" s="46">
        <f t="shared" si="3"/>
        <v>0</v>
      </c>
      <c r="AN7" s="46">
        <f t="shared" si="4"/>
        <v>0</v>
      </c>
      <c r="AO7" s="46">
        <f t="shared" si="5"/>
        <v>0</v>
      </c>
      <c r="AP7" s="47">
        <f t="shared" si="6"/>
        <v>0</v>
      </c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</row>
    <row r="8" spans="1:80" s="11" customFormat="1" ht="29.1" customHeight="1">
      <c r="A8" s="51">
        <v>5</v>
      </c>
      <c r="B8" s="98"/>
      <c r="C8" s="53" t="s">
        <v>103</v>
      </c>
      <c r="D8" s="12" t="s">
        <v>104</v>
      </c>
      <c r="E8" s="6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67"/>
      <c r="AJ8" s="62">
        <f t="shared" si="0"/>
        <v>0</v>
      </c>
      <c r="AK8" s="46">
        <f t="shared" si="1"/>
        <v>0</v>
      </c>
      <c r="AL8" s="46">
        <f t="shared" si="2"/>
        <v>0</v>
      </c>
      <c r="AM8" s="46">
        <f t="shared" si="3"/>
        <v>0</v>
      </c>
      <c r="AN8" s="46">
        <f t="shared" si="4"/>
        <v>0</v>
      </c>
      <c r="AO8" s="46">
        <f t="shared" si="5"/>
        <v>0</v>
      </c>
      <c r="AP8" s="47">
        <f t="shared" si="6"/>
        <v>0</v>
      </c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</row>
    <row r="9" spans="1:80" s="11" customFormat="1" ht="29.1" customHeight="1">
      <c r="A9" s="51">
        <v>6</v>
      </c>
      <c r="B9" s="98"/>
      <c r="C9" s="53" t="s">
        <v>105</v>
      </c>
      <c r="D9" s="12" t="s">
        <v>106</v>
      </c>
      <c r="E9" s="66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67"/>
      <c r="AJ9" s="62">
        <f t="shared" si="0"/>
        <v>0</v>
      </c>
      <c r="AK9" s="46">
        <f t="shared" si="1"/>
        <v>0</v>
      </c>
      <c r="AL9" s="46">
        <f t="shared" si="2"/>
        <v>0</v>
      </c>
      <c r="AM9" s="46">
        <f t="shared" si="3"/>
        <v>0</v>
      </c>
      <c r="AN9" s="46">
        <f t="shared" si="4"/>
        <v>0</v>
      </c>
      <c r="AO9" s="46">
        <f t="shared" si="5"/>
        <v>0</v>
      </c>
      <c r="AP9" s="47">
        <f t="shared" si="6"/>
        <v>0</v>
      </c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</row>
    <row r="10" spans="1:80" s="11" customFormat="1" ht="29.1" customHeight="1">
      <c r="A10" s="51">
        <v>7</v>
      </c>
      <c r="B10" s="98"/>
      <c r="C10" s="53" t="s">
        <v>107</v>
      </c>
      <c r="D10" s="12" t="s">
        <v>108</v>
      </c>
      <c r="E10" s="6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67"/>
      <c r="AJ10" s="62">
        <f t="shared" si="0"/>
        <v>0</v>
      </c>
      <c r="AK10" s="46">
        <f t="shared" si="1"/>
        <v>0</v>
      </c>
      <c r="AL10" s="46">
        <f t="shared" si="2"/>
        <v>0</v>
      </c>
      <c r="AM10" s="46">
        <f t="shared" si="3"/>
        <v>0</v>
      </c>
      <c r="AN10" s="46">
        <f t="shared" si="4"/>
        <v>0</v>
      </c>
      <c r="AO10" s="46">
        <f t="shared" si="5"/>
        <v>0</v>
      </c>
      <c r="AP10" s="47">
        <f t="shared" si="6"/>
        <v>0</v>
      </c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</row>
    <row r="11" spans="1:80" s="11" customFormat="1" ht="29.1" customHeight="1">
      <c r="A11" s="51">
        <v>8</v>
      </c>
      <c r="B11" s="98"/>
      <c r="C11" s="53" t="s">
        <v>109</v>
      </c>
      <c r="D11" s="12" t="s">
        <v>110</v>
      </c>
      <c r="E11" s="66"/>
      <c r="F11" s="19"/>
      <c r="G11" s="19">
        <v>1</v>
      </c>
      <c r="H11" s="19">
        <v>1</v>
      </c>
      <c r="I11" s="19">
        <v>1</v>
      </c>
      <c r="J11" s="19" t="s">
        <v>180</v>
      </c>
      <c r="K11" s="19" t="s">
        <v>181</v>
      </c>
      <c r="L11" s="19" t="s">
        <v>182</v>
      </c>
      <c r="M11" s="19" t="s">
        <v>183</v>
      </c>
      <c r="N11" s="19" t="s">
        <v>184</v>
      </c>
      <c r="O11" s="19" t="s">
        <v>185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67"/>
      <c r="AJ11" s="62">
        <f t="shared" si="0"/>
        <v>3</v>
      </c>
      <c r="AK11" s="46">
        <f t="shared" si="1"/>
        <v>1</v>
      </c>
      <c r="AL11" s="46">
        <f t="shared" si="2"/>
        <v>1</v>
      </c>
      <c r="AM11" s="46">
        <f t="shared" si="3"/>
        <v>1</v>
      </c>
      <c r="AN11" s="46">
        <f t="shared" si="4"/>
        <v>1</v>
      </c>
      <c r="AO11" s="46">
        <f t="shared" si="5"/>
        <v>1</v>
      </c>
      <c r="AP11" s="47">
        <f t="shared" si="6"/>
        <v>1</v>
      </c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</row>
    <row r="12" spans="1:80" s="11" customFormat="1" ht="29.1" customHeight="1">
      <c r="A12" s="51">
        <v>9</v>
      </c>
      <c r="B12" s="98"/>
      <c r="C12" s="53" t="s">
        <v>149</v>
      </c>
      <c r="D12" s="12" t="s">
        <v>111</v>
      </c>
      <c r="E12" s="6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67"/>
      <c r="AJ12" s="62">
        <f t="shared" si="0"/>
        <v>0</v>
      </c>
      <c r="AK12" s="46">
        <f t="shared" si="1"/>
        <v>0</v>
      </c>
      <c r="AL12" s="46">
        <f t="shared" si="2"/>
        <v>0</v>
      </c>
      <c r="AM12" s="46">
        <f t="shared" si="3"/>
        <v>0</v>
      </c>
      <c r="AN12" s="46">
        <f t="shared" si="4"/>
        <v>0</v>
      </c>
      <c r="AO12" s="46">
        <f t="shared" si="5"/>
        <v>0</v>
      </c>
      <c r="AP12" s="47">
        <f t="shared" si="6"/>
        <v>0</v>
      </c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</row>
    <row r="13" spans="1:80" s="11" customFormat="1" ht="29.1" customHeight="1">
      <c r="A13" s="51">
        <v>10</v>
      </c>
      <c r="B13" s="98"/>
      <c r="C13" s="53" t="s">
        <v>112</v>
      </c>
      <c r="D13" s="12" t="s">
        <v>113</v>
      </c>
      <c r="E13" s="6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67"/>
      <c r="AJ13" s="62">
        <f t="shared" si="0"/>
        <v>0</v>
      </c>
      <c r="AK13" s="46">
        <f t="shared" si="1"/>
        <v>0</v>
      </c>
      <c r="AL13" s="46">
        <f t="shared" si="2"/>
        <v>0</v>
      </c>
      <c r="AM13" s="46">
        <f t="shared" si="3"/>
        <v>0</v>
      </c>
      <c r="AN13" s="46">
        <f t="shared" si="4"/>
        <v>0</v>
      </c>
      <c r="AO13" s="46">
        <f t="shared" si="5"/>
        <v>0</v>
      </c>
      <c r="AP13" s="47">
        <f t="shared" si="6"/>
        <v>0</v>
      </c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</row>
    <row r="14" spans="1:80" s="11" customFormat="1" ht="29.1" customHeight="1">
      <c r="A14" s="51">
        <v>11</v>
      </c>
      <c r="B14" s="98"/>
      <c r="C14" s="53" t="s">
        <v>114</v>
      </c>
      <c r="D14" s="12" t="s">
        <v>115</v>
      </c>
      <c r="E14" s="6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67"/>
      <c r="AJ14" s="62">
        <f t="shared" si="0"/>
        <v>0</v>
      </c>
      <c r="AK14" s="46">
        <f t="shared" si="1"/>
        <v>0</v>
      </c>
      <c r="AL14" s="46">
        <f t="shared" si="2"/>
        <v>0</v>
      </c>
      <c r="AM14" s="46">
        <f t="shared" si="3"/>
        <v>0</v>
      </c>
      <c r="AN14" s="46">
        <f t="shared" si="4"/>
        <v>0</v>
      </c>
      <c r="AO14" s="46">
        <f t="shared" si="5"/>
        <v>0</v>
      </c>
      <c r="AP14" s="47">
        <f t="shared" si="6"/>
        <v>0</v>
      </c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 s="11" t="s">
        <v>158</v>
      </c>
    </row>
    <row r="15" spans="1:80" s="11" customFormat="1" ht="29.1" customHeight="1">
      <c r="A15" s="51">
        <v>12</v>
      </c>
      <c r="B15" s="98"/>
      <c r="C15" s="53" t="s">
        <v>116</v>
      </c>
      <c r="D15" s="12" t="s">
        <v>117</v>
      </c>
      <c r="E15" s="6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67"/>
      <c r="AJ15" s="62">
        <f t="shared" si="0"/>
        <v>0</v>
      </c>
      <c r="AK15" s="46">
        <f t="shared" si="1"/>
        <v>0</v>
      </c>
      <c r="AL15" s="46">
        <f t="shared" si="2"/>
        <v>0</v>
      </c>
      <c r="AM15" s="46">
        <f t="shared" si="3"/>
        <v>0</v>
      </c>
      <c r="AN15" s="46">
        <f t="shared" si="4"/>
        <v>0</v>
      </c>
      <c r="AO15" s="46">
        <f t="shared" si="5"/>
        <v>0</v>
      </c>
      <c r="AP15" s="47">
        <f t="shared" si="6"/>
        <v>0</v>
      </c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</row>
    <row r="16" spans="1:80" s="11" customFormat="1" ht="29.1" customHeight="1">
      <c r="A16" s="51">
        <v>13</v>
      </c>
      <c r="B16" s="98"/>
      <c r="C16" s="53" t="s">
        <v>118</v>
      </c>
      <c r="D16" s="12" t="s">
        <v>119</v>
      </c>
      <c r="E16" s="6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67"/>
      <c r="AJ16" s="62">
        <f t="shared" si="0"/>
        <v>0</v>
      </c>
      <c r="AK16" s="46">
        <f t="shared" si="1"/>
        <v>0</v>
      </c>
      <c r="AL16" s="46">
        <f t="shared" si="2"/>
        <v>0</v>
      </c>
      <c r="AM16" s="46">
        <f t="shared" si="3"/>
        <v>0</v>
      </c>
      <c r="AN16" s="46">
        <f t="shared" si="4"/>
        <v>0</v>
      </c>
      <c r="AO16" s="46">
        <f t="shared" si="5"/>
        <v>0</v>
      </c>
      <c r="AP16" s="47">
        <f t="shared" si="6"/>
        <v>0</v>
      </c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</row>
    <row r="17" spans="1:79" s="11" customFormat="1" ht="29.1" customHeight="1">
      <c r="A17" s="51">
        <v>14</v>
      </c>
      <c r="B17" s="98"/>
      <c r="C17" s="53" t="s">
        <v>120</v>
      </c>
      <c r="D17" s="12" t="s">
        <v>121</v>
      </c>
      <c r="E17" s="6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67"/>
      <c r="AJ17" s="62">
        <f t="shared" si="0"/>
        <v>0</v>
      </c>
      <c r="AK17" s="46">
        <f t="shared" si="1"/>
        <v>0</v>
      </c>
      <c r="AL17" s="46">
        <f t="shared" si="2"/>
        <v>0</v>
      </c>
      <c r="AM17" s="46">
        <f t="shared" si="3"/>
        <v>0</v>
      </c>
      <c r="AN17" s="46">
        <f t="shared" si="4"/>
        <v>0</v>
      </c>
      <c r="AO17" s="46">
        <f t="shared" si="5"/>
        <v>0</v>
      </c>
      <c r="AP17" s="47">
        <f t="shared" si="6"/>
        <v>0</v>
      </c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</row>
    <row r="18" spans="1:79" s="11" customFormat="1" ht="29.1" customHeight="1">
      <c r="A18" s="51">
        <v>15</v>
      </c>
      <c r="B18" s="98"/>
      <c r="C18" s="53" t="s">
        <v>122</v>
      </c>
      <c r="D18" s="12" t="s">
        <v>123</v>
      </c>
      <c r="E18" s="6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67"/>
      <c r="AJ18" s="62">
        <f t="shared" si="0"/>
        <v>0</v>
      </c>
      <c r="AK18" s="46">
        <f t="shared" si="1"/>
        <v>0</v>
      </c>
      <c r="AL18" s="46">
        <f t="shared" si="2"/>
        <v>0</v>
      </c>
      <c r="AM18" s="46">
        <f t="shared" si="3"/>
        <v>0</v>
      </c>
      <c r="AN18" s="46">
        <f t="shared" si="4"/>
        <v>0</v>
      </c>
      <c r="AO18" s="46">
        <f t="shared" si="5"/>
        <v>0</v>
      </c>
      <c r="AP18" s="47">
        <f t="shared" si="6"/>
        <v>0</v>
      </c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</row>
    <row r="19" spans="1:79" s="11" customFormat="1" ht="29.1" customHeight="1">
      <c r="A19" s="51">
        <v>16</v>
      </c>
      <c r="B19" s="98"/>
      <c r="C19" s="53" t="s">
        <v>124</v>
      </c>
      <c r="D19" s="12" t="s">
        <v>125</v>
      </c>
      <c r="E19" s="6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67"/>
      <c r="AJ19" s="62">
        <f t="shared" si="0"/>
        <v>0</v>
      </c>
      <c r="AK19" s="46">
        <f t="shared" si="1"/>
        <v>0</v>
      </c>
      <c r="AL19" s="46">
        <f t="shared" si="2"/>
        <v>0</v>
      </c>
      <c r="AM19" s="46">
        <f t="shared" si="3"/>
        <v>0</v>
      </c>
      <c r="AN19" s="46">
        <f t="shared" si="4"/>
        <v>0</v>
      </c>
      <c r="AO19" s="46">
        <f t="shared" si="5"/>
        <v>0</v>
      </c>
      <c r="AP19" s="47">
        <f t="shared" si="6"/>
        <v>0</v>
      </c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</row>
    <row r="20" spans="1:79" s="11" customFormat="1" ht="29.1" customHeight="1">
      <c r="A20" s="51">
        <v>17</v>
      </c>
      <c r="B20" s="98"/>
      <c r="C20" s="53" t="s">
        <v>126</v>
      </c>
      <c r="D20" s="12" t="s">
        <v>127</v>
      </c>
      <c r="E20" s="66"/>
      <c r="F20" s="19"/>
      <c r="G20" s="19"/>
      <c r="H20" s="19"/>
      <c r="I20" s="19"/>
      <c r="J20" s="19"/>
      <c r="K20" s="21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67"/>
      <c r="AJ20" s="62">
        <f t="shared" si="0"/>
        <v>0</v>
      </c>
      <c r="AK20" s="46">
        <f t="shared" si="1"/>
        <v>0</v>
      </c>
      <c r="AL20" s="46">
        <f t="shared" si="2"/>
        <v>0</v>
      </c>
      <c r="AM20" s="46">
        <f t="shared" si="3"/>
        <v>0</v>
      </c>
      <c r="AN20" s="46">
        <f t="shared" si="4"/>
        <v>0</v>
      </c>
      <c r="AO20" s="46">
        <f t="shared" si="5"/>
        <v>0</v>
      </c>
      <c r="AP20" s="47">
        <f t="shared" si="6"/>
        <v>0</v>
      </c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</row>
    <row r="21" spans="1:79" s="11" customFormat="1" ht="29.1" customHeight="1">
      <c r="A21" s="51">
        <v>18</v>
      </c>
      <c r="B21" s="98"/>
      <c r="C21" s="53" t="s">
        <v>128</v>
      </c>
      <c r="D21" s="12" t="s">
        <v>127</v>
      </c>
      <c r="E21" s="6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67"/>
      <c r="AJ21" s="62">
        <f t="shared" si="0"/>
        <v>0</v>
      </c>
      <c r="AK21" s="46">
        <f t="shared" si="1"/>
        <v>0</v>
      </c>
      <c r="AL21" s="46">
        <f t="shared" si="2"/>
        <v>0</v>
      </c>
      <c r="AM21" s="46">
        <f t="shared" si="3"/>
        <v>0</v>
      </c>
      <c r="AN21" s="46">
        <f t="shared" si="4"/>
        <v>0</v>
      </c>
      <c r="AO21" s="46">
        <f t="shared" si="5"/>
        <v>0</v>
      </c>
      <c r="AP21" s="47">
        <f t="shared" si="6"/>
        <v>0</v>
      </c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</row>
    <row r="22" spans="1:79" s="11" customFormat="1" ht="29.1" customHeight="1">
      <c r="A22" s="51">
        <v>19</v>
      </c>
      <c r="B22" s="98"/>
      <c r="C22" s="53" t="s">
        <v>129</v>
      </c>
      <c r="D22" s="12" t="s">
        <v>130</v>
      </c>
      <c r="E22" s="6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67"/>
      <c r="AJ22" s="62">
        <f t="shared" si="0"/>
        <v>0</v>
      </c>
      <c r="AK22" s="46">
        <f t="shared" si="1"/>
        <v>0</v>
      </c>
      <c r="AL22" s="46">
        <f t="shared" si="2"/>
        <v>0</v>
      </c>
      <c r="AM22" s="46">
        <f t="shared" si="3"/>
        <v>0</v>
      </c>
      <c r="AN22" s="46">
        <f t="shared" si="4"/>
        <v>0</v>
      </c>
      <c r="AO22" s="46">
        <f t="shared" si="5"/>
        <v>0</v>
      </c>
      <c r="AP22" s="47">
        <f t="shared" si="6"/>
        <v>0</v>
      </c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</row>
    <row r="23" spans="1:79" s="11" customFormat="1" ht="29.1" customHeight="1">
      <c r="A23" s="51">
        <v>20</v>
      </c>
      <c r="B23" s="98"/>
      <c r="C23" s="53" t="s">
        <v>131</v>
      </c>
      <c r="D23" s="12" t="s">
        <v>132</v>
      </c>
      <c r="E23" s="66"/>
      <c r="F23" s="19"/>
      <c r="G23" s="19"/>
      <c r="H23" s="19"/>
      <c r="I23" s="19"/>
      <c r="J23" s="19"/>
      <c r="K23" s="21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67"/>
      <c r="AJ23" s="62">
        <f t="shared" si="0"/>
        <v>0</v>
      </c>
      <c r="AK23" s="46">
        <f t="shared" si="1"/>
        <v>0</v>
      </c>
      <c r="AL23" s="46">
        <f t="shared" si="2"/>
        <v>0</v>
      </c>
      <c r="AM23" s="46">
        <f t="shared" si="3"/>
        <v>0</v>
      </c>
      <c r="AN23" s="46">
        <f t="shared" si="4"/>
        <v>0</v>
      </c>
      <c r="AO23" s="46">
        <f t="shared" si="5"/>
        <v>0</v>
      </c>
      <c r="AP23" s="47">
        <f t="shared" si="6"/>
        <v>0</v>
      </c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1:79" s="11" customFormat="1" ht="29.1" customHeight="1">
      <c r="A24" s="51">
        <v>21</v>
      </c>
      <c r="B24" s="98"/>
      <c r="C24" s="53" t="s">
        <v>133</v>
      </c>
      <c r="D24" s="12" t="s">
        <v>132</v>
      </c>
      <c r="E24" s="66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67"/>
      <c r="AJ24" s="62">
        <f t="shared" si="0"/>
        <v>0</v>
      </c>
      <c r="AK24" s="46">
        <f t="shared" si="1"/>
        <v>0</v>
      </c>
      <c r="AL24" s="46">
        <f t="shared" si="2"/>
        <v>0</v>
      </c>
      <c r="AM24" s="46">
        <f t="shared" si="3"/>
        <v>0</v>
      </c>
      <c r="AN24" s="46">
        <f t="shared" si="4"/>
        <v>0</v>
      </c>
      <c r="AO24" s="46">
        <f t="shared" si="5"/>
        <v>0</v>
      </c>
      <c r="AP24" s="47">
        <f t="shared" si="6"/>
        <v>0</v>
      </c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</row>
    <row r="25" spans="1:79" s="11" customFormat="1" ht="29.1" customHeight="1">
      <c r="A25" s="51">
        <v>22</v>
      </c>
      <c r="B25" s="98"/>
      <c r="C25" s="53" t="s">
        <v>134</v>
      </c>
      <c r="D25" s="12" t="s">
        <v>135</v>
      </c>
      <c r="E25" s="66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67"/>
      <c r="AJ25" s="62">
        <f t="shared" si="0"/>
        <v>0</v>
      </c>
      <c r="AK25" s="46">
        <f t="shared" si="1"/>
        <v>0</v>
      </c>
      <c r="AL25" s="46">
        <f t="shared" si="2"/>
        <v>0</v>
      </c>
      <c r="AM25" s="46">
        <f t="shared" si="3"/>
        <v>0</v>
      </c>
      <c r="AN25" s="46">
        <f t="shared" si="4"/>
        <v>0</v>
      </c>
      <c r="AO25" s="46">
        <f t="shared" si="5"/>
        <v>0</v>
      </c>
      <c r="AP25" s="47">
        <f t="shared" si="6"/>
        <v>0</v>
      </c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</row>
    <row r="26" spans="1:79" s="11" customFormat="1" ht="29.1" customHeight="1">
      <c r="A26" s="51">
        <v>23</v>
      </c>
      <c r="B26" s="98"/>
      <c r="C26" s="53" t="s">
        <v>136</v>
      </c>
      <c r="D26" s="12" t="s">
        <v>135</v>
      </c>
      <c r="E26" s="6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67"/>
      <c r="AJ26" s="62">
        <f t="shared" si="0"/>
        <v>0</v>
      </c>
      <c r="AK26" s="46">
        <f t="shared" si="1"/>
        <v>0</v>
      </c>
      <c r="AL26" s="46">
        <f t="shared" si="2"/>
        <v>0</v>
      </c>
      <c r="AM26" s="46">
        <f t="shared" si="3"/>
        <v>0</v>
      </c>
      <c r="AN26" s="46">
        <f t="shared" si="4"/>
        <v>0</v>
      </c>
      <c r="AO26" s="46">
        <f t="shared" si="5"/>
        <v>0</v>
      </c>
      <c r="AP26" s="47">
        <f t="shared" si="6"/>
        <v>0</v>
      </c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</row>
    <row r="27" spans="1:79" s="11" customFormat="1" ht="29.1" customHeight="1">
      <c r="A27" s="51">
        <v>24</v>
      </c>
      <c r="B27" s="98"/>
      <c r="C27" s="53" t="s">
        <v>176</v>
      </c>
      <c r="D27" s="12" t="s">
        <v>138</v>
      </c>
      <c r="E27" s="6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67"/>
      <c r="AJ27" s="62">
        <f t="shared" si="0"/>
        <v>0</v>
      </c>
      <c r="AK27" s="46">
        <f t="shared" si="1"/>
        <v>0</v>
      </c>
      <c r="AL27" s="46">
        <f t="shared" si="2"/>
        <v>0</v>
      </c>
      <c r="AM27" s="46">
        <f t="shared" si="3"/>
        <v>0</v>
      </c>
      <c r="AN27" s="46">
        <f t="shared" si="4"/>
        <v>0</v>
      </c>
      <c r="AO27" s="46">
        <f t="shared" si="5"/>
        <v>0</v>
      </c>
      <c r="AP27" s="47">
        <f t="shared" si="6"/>
        <v>0</v>
      </c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</row>
    <row r="28" spans="1:79" s="11" customFormat="1" ht="29.1" customHeight="1">
      <c r="A28" s="51">
        <v>25</v>
      </c>
      <c r="B28" s="98"/>
      <c r="C28" s="53" t="s">
        <v>137</v>
      </c>
      <c r="D28" s="12" t="s">
        <v>138</v>
      </c>
      <c r="E28" s="6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67"/>
      <c r="AJ28" s="62">
        <f t="shared" si="0"/>
        <v>0</v>
      </c>
      <c r="AK28" s="46">
        <f t="shared" si="1"/>
        <v>0</v>
      </c>
      <c r="AL28" s="46">
        <f t="shared" si="2"/>
        <v>0</v>
      </c>
      <c r="AM28" s="46">
        <f t="shared" si="3"/>
        <v>0</v>
      </c>
      <c r="AN28" s="46">
        <f t="shared" si="4"/>
        <v>0</v>
      </c>
      <c r="AO28" s="46">
        <f t="shared" si="5"/>
        <v>0</v>
      </c>
      <c r="AP28" s="47">
        <f t="shared" si="6"/>
        <v>0</v>
      </c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</row>
    <row r="29" spans="1:79" s="11" customFormat="1" ht="29.1" customHeight="1">
      <c r="A29" s="51">
        <v>26</v>
      </c>
      <c r="B29" s="98"/>
      <c r="C29" s="53" t="s">
        <v>139</v>
      </c>
      <c r="D29" s="12" t="s">
        <v>140</v>
      </c>
      <c r="E29" s="66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67"/>
      <c r="AJ29" s="62">
        <f t="shared" si="0"/>
        <v>0</v>
      </c>
      <c r="AK29" s="46">
        <f t="shared" si="1"/>
        <v>0</v>
      </c>
      <c r="AL29" s="46">
        <f t="shared" si="2"/>
        <v>0</v>
      </c>
      <c r="AM29" s="46">
        <f t="shared" si="3"/>
        <v>0</v>
      </c>
      <c r="AN29" s="46">
        <f t="shared" si="4"/>
        <v>0</v>
      </c>
      <c r="AO29" s="46">
        <f t="shared" si="5"/>
        <v>0</v>
      </c>
      <c r="AP29" s="47">
        <f t="shared" si="6"/>
        <v>0</v>
      </c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</row>
    <row r="30" spans="1:79" s="11" customFormat="1" ht="29.1" customHeight="1">
      <c r="A30" s="51">
        <v>27</v>
      </c>
      <c r="B30" s="98"/>
      <c r="C30" s="53" t="s">
        <v>141</v>
      </c>
      <c r="D30" s="12" t="s">
        <v>142</v>
      </c>
      <c r="E30" s="6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67"/>
      <c r="AJ30" s="62">
        <f t="shared" si="0"/>
        <v>0</v>
      </c>
      <c r="AK30" s="46">
        <f t="shared" si="1"/>
        <v>0</v>
      </c>
      <c r="AL30" s="46">
        <f t="shared" si="2"/>
        <v>0</v>
      </c>
      <c r="AM30" s="46">
        <f t="shared" si="3"/>
        <v>0</v>
      </c>
      <c r="AN30" s="46">
        <f t="shared" si="4"/>
        <v>0</v>
      </c>
      <c r="AO30" s="46">
        <f t="shared" si="5"/>
        <v>0</v>
      </c>
      <c r="AP30" s="47">
        <f t="shared" si="6"/>
        <v>0</v>
      </c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</row>
    <row r="31" spans="1:79" s="11" customFormat="1" ht="29.1" customHeight="1">
      <c r="A31" s="51">
        <v>28</v>
      </c>
      <c r="B31" s="98"/>
      <c r="C31" s="53" t="s">
        <v>143</v>
      </c>
      <c r="D31" s="12" t="s">
        <v>144</v>
      </c>
      <c r="E31" s="66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67"/>
      <c r="AJ31" s="62">
        <f t="shared" si="0"/>
        <v>0</v>
      </c>
      <c r="AK31" s="46">
        <f t="shared" si="1"/>
        <v>0</v>
      </c>
      <c r="AL31" s="46">
        <f t="shared" si="2"/>
        <v>0</v>
      </c>
      <c r="AM31" s="46">
        <f t="shared" si="3"/>
        <v>0</v>
      </c>
      <c r="AN31" s="46">
        <f t="shared" si="4"/>
        <v>0</v>
      </c>
      <c r="AO31" s="46">
        <f t="shared" si="5"/>
        <v>0</v>
      </c>
      <c r="AP31" s="47">
        <f t="shared" si="6"/>
        <v>0</v>
      </c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</row>
    <row r="32" spans="1:79" s="11" customFormat="1" ht="29.1" customHeight="1">
      <c r="A32" s="51">
        <v>29</v>
      </c>
      <c r="B32" s="98"/>
      <c r="C32" s="53" t="s">
        <v>145</v>
      </c>
      <c r="D32" s="12" t="s">
        <v>146</v>
      </c>
      <c r="E32" s="66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67"/>
      <c r="AJ32" s="62">
        <f t="shared" si="0"/>
        <v>0</v>
      </c>
      <c r="AK32" s="46">
        <f t="shared" si="1"/>
        <v>0</v>
      </c>
      <c r="AL32" s="46">
        <f t="shared" si="2"/>
        <v>0</v>
      </c>
      <c r="AM32" s="46">
        <f t="shared" si="3"/>
        <v>0</v>
      </c>
      <c r="AN32" s="46">
        <f t="shared" si="4"/>
        <v>0</v>
      </c>
      <c r="AO32" s="46">
        <f t="shared" si="5"/>
        <v>0</v>
      </c>
      <c r="AP32" s="47">
        <f t="shared" si="6"/>
        <v>0</v>
      </c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</row>
    <row r="33" spans="1:79" s="11" customFormat="1" ht="29.1" customHeight="1" thickBot="1">
      <c r="A33" s="52">
        <v>30</v>
      </c>
      <c r="B33" s="99"/>
      <c r="C33" s="54" t="s">
        <v>147</v>
      </c>
      <c r="D33" s="13" t="s">
        <v>148</v>
      </c>
      <c r="E33" s="75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76"/>
      <c r="AJ33" s="77">
        <f t="shared" si="0"/>
        <v>0</v>
      </c>
      <c r="AK33" s="49">
        <f t="shared" si="1"/>
        <v>0</v>
      </c>
      <c r="AL33" s="49">
        <f t="shared" si="2"/>
        <v>0</v>
      </c>
      <c r="AM33" s="49">
        <f t="shared" si="3"/>
        <v>0</v>
      </c>
      <c r="AN33" s="49">
        <f t="shared" si="4"/>
        <v>0</v>
      </c>
      <c r="AO33" s="49">
        <f t="shared" si="5"/>
        <v>0</v>
      </c>
      <c r="AP33" s="50">
        <f t="shared" si="6"/>
        <v>0</v>
      </c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</row>
    <row r="34" spans="1:79" ht="29.1" customHeight="1">
      <c r="A34" s="4">
        <v>31</v>
      </c>
      <c r="B34" s="78" t="s">
        <v>159</v>
      </c>
      <c r="C34" s="31" t="s">
        <v>3</v>
      </c>
      <c r="D34" s="32" t="s">
        <v>4</v>
      </c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30"/>
      <c r="AJ34" s="59">
        <f t="shared" si="0"/>
        <v>0</v>
      </c>
      <c r="AK34" s="60">
        <f t="shared" si="1"/>
        <v>0</v>
      </c>
      <c r="AL34" s="60">
        <f t="shared" si="2"/>
        <v>0</v>
      </c>
      <c r="AM34" s="60">
        <f t="shared" si="3"/>
        <v>0</v>
      </c>
      <c r="AN34" s="60">
        <f t="shared" si="4"/>
        <v>0</v>
      </c>
      <c r="AO34" s="60">
        <f t="shared" si="5"/>
        <v>0</v>
      </c>
      <c r="AP34" s="61">
        <f t="shared" si="6"/>
        <v>0</v>
      </c>
    </row>
    <row r="35" spans="1:79" ht="29.1" customHeight="1">
      <c r="A35" s="5">
        <v>32</v>
      </c>
      <c r="B35" s="79"/>
      <c r="C35" s="33" t="s">
        <v>5</v>
      </c>
      <c r="D35" s="34" t="s">
        <v>4</v>
      </c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45">
        <f t="shared" ref="AJ35:AJ56" si="7">COUNTIF(E35:AI35,1)</f>
        <v>0</v>
      </c>
      <c r="AK35" s="46">
        <f t="shared" ref="AK35:AK56" si="8">COUNTIF(E35:AI35,"R")</f>
        <v>0</v>
      </c>
      <c r="AL35" s="46">
        <f t="shared" ref="AL35:AL56" si="9">COUNTIF(E35:AI35,"E")</f>
        <v>0</v>
      </c>
      <c r="AM35" s="46">
        <f t="shared" ref="AM35:AM56" si="10">COUNTIF(E35:AI35,"M")</f>
        <v>0</v>
      </c>
      <c r="AN35" s="46">
        <f t="shared" ref="AN35:AN56" si="11">COUNTIF(E35:AI35,"S")</f>
        <v>0</v>
      </c>
      <c r="AO35" s="46">
        <f t="shared" ref="AO35:AO56" si="12">COUNTIF(E35:AI35,"y")</f>
        <v>0</v>
      </c>
      <c r="AP35" s="47">
        <f t="shared" ref="AP35:AP56" si="13">COUNTIF(E35:AI35,"A")</f>
        <v>0</v>
      </c>
    </row>
    <row r="36" spans="1:79" ht="29.1" customHeight="1">
      <c r="A36" s="5">
        <v>33</v>
      </c>
      <c r="B36" s="79"/>
      <c r="C36" s="33" t="s">
        <v>6</v>
      </c>
      <c r="D36" s="34" t="s">
        <v>4</v>
      </c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45">
        <f t="shared" si="7"/>
        <v>0</v>
      </c>
      <c r="AK36" s="46">
        <f t="shared" si="8"/>
        <v>0</v>
      </c>
      <c r="AL36" s="46">
        <f t="shared" si="9"/>
        <v>0</v>
      </c>
      <c r="AM36" s="46">
        <f t="shared" si="10"/>
        <v>0</v>
      </c>
      <c r="AN36" s="46">
        <f t="shared" si="11"/>
        <v>0</v>
      </c>
      <c r="AO36" s="46">
        <f t="shared" si="12"/>
        <v>0</v>
      </c>
      <c r="AP36" s="47">
        <f t="shared" si="13"/>
        <v>0</v>
      </c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79" ht="29.1" customHeight="1">
      <c r="A37" s="5">
        <v>34</v>
      </c>
      <c r="B37" s="79"/>
      <c r="C37" s="33" t="s">
        <v>7</v>
      </c>
      <c r="D37" s="34" t="s">
        <v>8</v>
      </c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45">
        <f t="shared" si="7"/>
        <v>0</v>
      </c>
      <c r="AK37" s="46">
        <f t="shared" si="8"/>
        <v>0</v>
      </c>
      <c r="AL37" s="46">
        <f t="shared" si="9"/>
        <v>0</v>
      </c>
      <c r="AM37" s="46">
        <f t="shared" si="10"/>
        <v>0</v>
      </c>
      <c r="AN37" s="46">
        <f t="shared" si="11"/>
        <v>0</v>
      </c>
      <c r="AO37" s="46">
        <f t="shared" si="12"/>
        <v>0</v>
      </c>
      <c r="AP37" s="47">
        <f t="shared" si="13"/>
        <v>0</v>
      </c>
      <c r="AY37" s="14"/>
      <c r="AZ37" s="14" t="e">
        <f>COUNTIF(#REF!,"Day")</f>
        <v>#REF!</v>
      </c>
      <c r="BA37" s="14"/>
      <c r="BB37" s="14" t="e">
        <f>COUNTIF(#REF!,1)</f>
        <v>#REF!</v>
      </c>
      <c r="BC37" s="14" t="e">
        <f>COUNTIF(#REF!,1)</f>
        <v>#REF!</v>
      </c>
      <c r="BD37" s="14" t="e">
        <f>COUNTIF(#REF!,1)</f>
        <v>#REF!</v>
      </c>
      <c r="BE37" s="14" t="e">
        <f>COUNTIF(#REF!,1)</f>
        <v>#REF!</v>
      </c>
      <c r="BF37" s="14" t="e">
        <f>COUNTIF(#REF!,1)</f>
        <v>#REF!</v>
      </c>
      <c r="BG37" s="14">
        <f>COUNTIF(E34:E98,1)</f>
        <v>0</v>
      </c>
      <c r="BH37" s="14"/>
    </row>
    <row r="38" spans="1:79" ht="29.1" customHeight="1">
      <c r="A38" s="5">
        <v>35</v>
      </c>
      <c r="B38" s="79"/>
      <c r="C38" s="33" t="s">
        <v>9</v>
      </c>
      <c r="D38" s="34" t="s">
        <v>8</v>
      </c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45">
        <f t="shared" si="7"/>
        <v>0</v>
      </c>
      <c r="AK38" s="46">
        <f t="shared" si="8"/>
        <v>0</v>
      </c>
      <c r="AL38" s="46">
        <f t="shared" si="9"/>
        <v>0</v>
      </c>
      <c r="AM38" s="46">
        <f t="shared" si="10"/>
        <v>0</v>
      </c>
      <c r="AN38" s="46">
        <f t="shared" si="11"/>
        <v>0</v>
      </c>
      <c r="AO38" s="46">
        <f t="shared" si="12"/>
        <v>0</v>
      </c>
      <c r="AP38" s="47">
        <f t="shared" si="13"/>
        <v>0</v>
      </c>
      <c r="AY38" s="14"/>
      <c r="AZ38" s="14" t="e">
        <f>COUNTIF(#REF!,"NIGHT")</f>
        <v>#REF!</v>
      </c>
      <c r="BA38" s="14"/>
      <c r="BB38" s="14" t="e">
        <f>COUNTBLANK(#REF!)</f>
        <v>#REF!</v>
      </c>
      <c r="BC38" s="14" t="e">
        <f>COUNTBLANK(#REF!)</f>
        <v>#REF!</v>
      </c>
      <c r="BD38" s="14" t="e">
        <f>COUNTBLANK(#REF!)</f>
        <v>#REF!</v>
      </c>
      <c r="BE38" s="14" t="e">
        <f>COUNTBLANK(#REF!)</f>
        <v>#REF!</v>
      </c>
      <c r="BF38" s="14" t="e">
        <f>COUNTBLANK(#REF!)</f>
        <v>#REF!</v>
      </c>
      <c r="BG38" s="14">
        <f>COUNTBLANK(E34:E98)</f>
        <v>65</v>
      </c>
      <c r="BH38" s="14"/>
    </row>
    <row r="39" spans="1:79" ht="29.1" customHeight="1">
      <c r="A39" s="5">
        <v>36</v>
      </c>
      <c r="B39" s="79"/>
      <c r="C39" s="33" t="s">
        <v>10</v>
      </c>
      <c r="D39" s="34" t="s">
        <v>8</v>
      </c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45">
        <f t="shared" si="7"/>
        <v>0</v>
      </c>
      <c r="AK39" s="46">
        <f t="shared" si="8"/>
        <v>0</v>
      </c>
      <c r="AL39" s="46">
        <f t="shared" si="9"/>
        <v>0</v>
      </c>
      <c r="AM39" s="46">
        <f t="shared" si="10"/>
        <v>0</v>
      </c>
      <c r="AN39" s="46">
        <f t="shared" si="11"/>
        <v>0</v>
      </c>
      <c r="AO39" s="46">
        <f t="shared" si="12"/>
        <v>0</v>
      </c>
      <c r="AP39" s="47">
        <f t="shared" si="13"/>
        <v>0</v>
      </c>
      <c r="AY39" s="14"/>
      <c r="AZ39" s="14"/>
      <c r="BA39" s="14"/>
      <c r="BB39" s="14"/>
      <c r="BC39" s="14"/>
      <c r="BD39" s="14"/>
      <c r="BE39" s="14"/>
      <c r="BF39" s="14"/>
      <c r="BG39" s="14"/>
      <c r="BH39" s="14"/>
    </row>
    <row r="40" spans="1:79" ht="29.1" customHeight="1">
      <c r="A40" s="5">
        <v>37</v>
      </c>
      <c r="B40" s="79"/>
      <c r="C40" s="33" t="s">
        <v>11</v>
      </c>
      <c r="D40" s="34" t="s">
        <v>8</v>
      </c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45">
        <f t="shared" si="7"/>
        <v>0</v>
      </c>
      <c r="AK40" s="46">
        <f t="shared" si="8"/>
        <v>0</v>
      </c>
      <c r="AL40" s="46">
        <f t="shared" si="9"/>
        <v>0</v>
      </c>
      <c r="AM40" s="46">
        <f t="shared" si="10"/>
        <v>0</v>
      </c>
      <c r="AN40" s="46">
        <f t="shared" si="11"/>
        <v>0</v>
      </c>
      <c r="AO40" s="46">
        <f t="shared" si="12"/>
        <v>0</v>
      </c>
      <c r="AP40" s="47">
        <f t="shared" si="13"/>
        <v>0</v>
      </c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79" ht="29.1" customHeight="1">
      <c r="A41" s="5">
        <v>38</v>
      </c>
      <c r="B41" s="79"/>
      <c r="C41" s="33" t="s">
        <v>12</v>
      </c>
      <c r="D41" s="34" t="s">
        <v>13</v>
      </c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45">
        <f t="shared" si="7"/>
        <v>0</v>
      </c>
      <c r="AK41" s="46">
        <f t="shared" si="8"/>
        <v>0</v>
      </c>
      <c r="AL41" s="46">
        <f t="shared" si="9"/>
        <v>0</v>
      </c>
      <c r="AM41" s="46">
        <f t="shared" si="10"/>
        <v>0</v>
      </c>
      <c r="AN41" s="46">
        <f t="shared" si="11"/>
        <v>0</v>
      </c>
      <c r="AO41" s="46">
        <f t="shared" si="12"/>
        <v>0</v>
      </c>
      <c r="AP41" s="47">
        <f t="shared" si="13"/>
        <v>0</v>
      </c>
      <c r="AY41" s="14"/>
      <c r="AZ41" s="14"/>
      <c r="BA41" s="14"/>
      <c r="BB41" s="14"/>
      <c r="BC41" s="14"/>
      <c r="BD41" s="14"/>
      <c r="BE41" s="14"/>
      <c r="BF41" s="14"/>
      <c r="BG41" s="14"/>
      <c r="BH41" s="14"/>
    </row>
    <row r="42" spans="1:79" ht="29.1" customHeight="1">
      <c r="A42" s="5">
        <v>39</v>
      </c>
      <c r="B42" s="79"/>
      <c r="C42" s="33" t="s">
        <v>14</v>
      </c>
      <c r="D42" s="34" t="s">
        <v>13</v>
      </c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45">
        <f t="shared" si="7"/>
        <v>0</v>
      </c>
      <c r="AK42" s="46">
        <f t="shared" si="8"/>
        <v>0</v>
      </c>
      <c r="AL42" s="46">
        <f t="shared" si="9"/>
        <v>0</v>
      </c>
      <c r="AM42" s="46">
        <f t="shared" si="10"/>
        <v>0</v>
      </c>
      <c r="AN42" s="46">
        <f t="shared" si="11"/>
        <v>0</v>
      </c>
      <c r="AO42" s="46">
        <f t="shared" si="12"/>
        <v>0</v>
      </c>
      <c r="AP42" s="47">
        <f t="shared" si="13"/>
        <v>0</v>
      </c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79" ht="29.1" customHeight="1">
      <c r="A43" s="5">
        <v>40</v>
      </c>
      <c r="B43" s="79"/>
      <c r="C43" s="33" t="s">
        <v>15</v>
      </c>
      <c r="D43" s="34" t="s">
        <v>16</v>
      </c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45">
        <f t="shared" si="7"/>
        <v>0</v>
      </c>
      <c r="AK43" s="46">
        <f t="shared" si="8"/>
        <v>0</v>
      </c>
      <c r="AL43" s="46">
        <f t="shared" si="9"/>
        <v>0</v>
      </c>
      <c r="AM43" s="46">
        <f t="shared" si="10"/>
        <v>0</v>
      </c>
      <c r="AN43" s="46">
        <f t="shared" si="11"/>
        <v>0</v>
      </c>
      <c r="AO43" s="46">
        <f t="shared" si="12"/>
        <v>0</v>
      </c>
      <c r="AP43" s="47">
        <f t="shared" si="13"/>
        <v>0</v>
      </c>
    </row>
    <row r="44" spans="1:79" ht="29.1" customHeight="1">
      <c r="A44" s="5">
        <v>41</v>
      </c>
      <c r="B44" s="79"/>
      <c r="C44" s="33" t="s">
        <v>17</v>
      </c>
      <c r="D44" s="34" t="s">
        <v>16</v>
      </c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45">
        <f t="shared" si="7"/>
        <v>0</v>
      </c>
      <c r="AK44" s="46">
        <f t="shared" si="8"/>
        <v>0</v>
      </c>
      <c r="AL44" s="46">
        <f t="shared" si="9"/>
        <v>0</v>
      </c>
      <c r="AM44" s="46">
        <f t="shared" si="10"/>
        <v>0</v>
      </c>
      <c r="AN44" s="46">
        <f t="shared" si="11"/>
        <v>0</v>
      </c>
      <c r="AO44" s="46">
        <f t="shared" si="12"/>
        <v>0</v>
      </c>
      <c r="AP44" s="47">
        <f t="shared" si="13"/>
        <v>0</v>
      </c>
    </row>
    <row r="45" spans="1:79" ht="29.1" customHeight="1">
      <c r="A45" s="5">
        <v>42</v>
      </c>
      <c r="B45" s="79"/>
      <c r="C45" s="33" t="s">
        <v>18</v>
      </c>
      <c r="D45" s="34" t="s">
        <v>16</v>
      </c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45">
        <f t="shared" si="7"/>
        <v>0</v>
      </c>
      <c r="AK45" s="46">
        <f t="shared" si="8"/>
        <v>0</v>
      </c>
      <c r="AL45" s="46">
        <f t="shared" si="9"/>
        <v>0</v>
      </c>
      <c r="AM45" s="46">
        <f t="shared" si="10"/>
        <v>0</v>
      </c>
      <c r="AN45" s="46">
        <f t="shared" si="11"/>
        <v>0</v>
      </c>
      <c r="AO45" s="46">
        <f t="shared" si="12"/>
        <v>0</v>
      </c>
      <c r="AP45" s="47">
        <f t="shared" si="13"/>
        <v>0</v>
      </c>
    </row>
    <row r="46" spans="1:79" ht="29.1" customHeight="1">
      <c r="A46" s="5">
        <v>43</v>
      </c>
      <c r="B46" s="79"/>
      <c r="C46" s="33" t="s">
        <v>19</v>
      </c>
      <c r="D46" s="34" t="s">
        <v>16</v>
      </c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45">
        <f t="shared" si="7"/>
        <v>0</v>
      </c>
      <c r="AK46" s="46">
        <f t="shared" si="8"/>
        <v>0</v>
      </c>
      <c r="AL46" s="46">
        <f t="shared" si="9"/>
        <v>0</v>
      </c>
      <c r="AM46" s="46">
        <f t="shared" si="10"/>
        <v>0</v>
      </c>
      <c r="AN46" s="46">
        <f t="shared" si="11"/>
        <v>0</v>
      </c>
      <c r="AO46" s="46">
        <f t="shared" si="12"/>
        <v>0</v>
      </c>
      <c r="AP46" s="47">
        <f t="shared" si="13"/>
        <v>0</v>
      </c>
    </row>
    <row r="47" spans="1:79" ht="29.1" customHeight="1">
      <c r="A47" s="5">
        <v>44</v>
      </c>
      <c r="B47" s="79"/>
      <c r="C47" s="33" t="s">
        <v>20</v>
      </c>
      <c r="D47" s="34" t="s">
        <v>16</v>
      </c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45">
        <f t="shared" si="7"/>
        <v>0</v>
      </c>
      <c r="AK47" s="46">
        <f t="shared" si="8"/>
        <v>0</v>
      </c>
      <c r="AL47" s="46">
        <f t="shared" si="9"/>
        <v>0</v>
      </c>
      <c r="AM47" s="46">
        <f t="shared" si="10"/>
        <v>0</v>
      </c>
      <c r="AN47" s="46">
        <f t="shared" si="11"/>
        <v>0</v>
      </c>
      <c r="AO47" s="46">
        <f t="shared" si="12"/>
        <v>0</v>
      </c>
      <c r="AP47" s="47">
        <f t="shared" si="13"/>
        <v>0</v>
      </c>
    </row>
    <row r="48" spans="1:79" ht="29.1" customHeight="1">
      <c r="A48" s="5">
        <v>45</v>
      </c>
      <c r="B48" s="79"/>
      <c r="C48" s="33" t="s">
        <v>21</v>
      </c>
      <c r="D48" s="34" t="s">
        <v>16</v>
      </c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45">
        <f t="shared" si="7"/>
        <v>0</v>
      </c>
      <c r="AK48" s="46">
        <f t="shared" si="8"/>
        <v>0</v>
      </c>
      <c r="AL48" s="46">
        <f t="shared" si="9"/>
        <v>0</v>
      </c>
      <c r="AM48" s="46">
        <f t="shared" si="10"/>
        <v>0</v>
      </c>
      <c r="AN48" s="46">
        <f t="shared" si="11"/>
        <v>0</v>
      </c>
      <c r="AO48" s="46">
        <f t="shared" si="12"/>
        <v>0</v>
      </c>
      <c r="AP48" s="47">
        <f t="shared" si="13"/>
        <v>0</v>
      </c>
    </row>
    <row r="49" spans="1:42" ht="29.1" customHeight="1">
      <c r="A49" s="5">
        <v>46</v>
      </c>
      <c r="B49" s="79"/>
      <c r="C49" s="33" t="s">
        <v>22</v>
      </c>
      <c r="D49" s="34" t="s">
        <v>16</v>
      </c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45">
        <f t="shared" si="7"/>
        <v>0</v>
      </c>
      <c r="AK49" s="46">
        <f t="shared" si="8"/>
        <v>0</v>
      </c>
      <c r="AL49" s="46">
        <f t="shared" si="9"/>
        <v>0</v>
      </c>
      <c r="AM49" s="46">
        <f t="shared" si="10"/>
        <v>0</v>
      </c>
      <c r="AN49" s="46">
        <f t="shared" si="11"/>
        <v>0</v>
      </c>
      <c r="AO49" s="46">
        <f t="shared" si="12"/>
        <v>0</v>
      </c>
      <c r="AP49" s="47">
        <f t="shared" si="13"/>
        <v>0</v>
      </c>
    </row>
    <row r="50" spans="1:42" ht="29.1" customHeight="1">
      <c r="A50" s="5">
        <v>47</v>
      </c>
      <c r="B50" s="79"/>
      <c r="C50" s="33" t="s">
        <v>23</v>
      </c>
      <c r="D50" s="34" t="s">
        <v>24</v>
      </c>
      <c r="E50" s="18"/>
      <c r="F50" s="19"/>
      <c r="G50" s="19"/>
      <c r="H50" s="19"/>
      <c r="I50" s="19"/>
      <c r="J50" s="19"/>
      <c r="K50" s="19"/>
      <c r="L50" s="19"/>
      <c r="M50" s="21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45">
        <f t="shared" si="7"/>
        <v>0</v>
      </c>
      <c r="AK50" s="46">
        <f t="shared" si="8"/>
        <v>0</v>
      </c>
      <c r="AL50" s="46">
        <f t="shared" si="9"/>
        <v>0</v>
      </c>
      <c r="AM50" s="46">
        <f t="shared" si="10"/>
        <v>0</v>
      </c>
      <c r="AN50" s="46">
        <f t="shared" si="11"/>
        <v>0</v>
      </c>
      <c r="AO50" s="46">
        <f t="shared" si="12"/>
        <v>0</v>
      </c>
      <c r="AP50" s="47">
        <f t="shared" si="13"/>
        <v>0</v>
      </c>
    </row>
    <row r="51" spans="1:42" ht="29.1" customHeight="1">
      <c r="A51" s="5">
        <v>48</v>
      </c>
      <c r="B51" s="79"/>
      <c r="C51" s="33" t="s">
        <v>25</v>
      </c>
      <c r="D51" s="34" t="s">
        <v>26</v>
      </c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45">
        <f t="shared" si="7"/>
        <v>0</v>
      </c>
      <c r="AK51" s="46">
        <f t="shared" si="8"/>
        <v>0</v>
      </c>
      <c r="AL51" s="46">
        <f t="shared" si="9"/>
        <v>0</v>
      </c>
      <c r="AM51" s="46">
        <f t="shared" si="10"/>
        <v>0</v>
      </c>
      <c r="AN51" s="46">
        <f t="shared" si="11"/>
        <v>0</v>
      </c>
      <c r="AO51" s="46">
        <f t="shared" si="12"/>
        <v>0</v>
      </c>
      <c r="AP51" s="47">
        <f t="shared" si="13"/>
        <v>0</v>
      </c>
    </row>
    <row r="52" spans="1:42" ht="29.1" customHeight="1">
      <c r="A52" s="5">
        <v>49</v>
      </c>
      <c r="B52" s="79"/>
      <c r="C52" s="33" t="s">
        <v>27</v>
      </c>
      <c r="D52" s="34" t="s">
        <v>26</v>
      </c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45">
        <f t="shared" si="7"/>
        <v>0</v>
      </c>
      <c r="AK52" s="46">
        <f t="shared" si="8"/>
        <v>0</v>
      </c>
      <c r="AL52" s="46">
        <f t="shared" si="9"/>
        <v>0</v>
      </c>
      <c r="AM52" s="46">
        <f t="shared" si="10"/>
        <v>0</v>
      </c>
      <c r="AN52" s="46">
        <f t="shared" si="11"/>
        <v>0</v>
      </c>
      <c r="AO52" s="46">
        <f t="shared" si="12"/>
        <v>0</v>
      </c>
      <c r="AP52" s="47">
        <f t="shared" si="13"/>
        <v>0</v>
      </c>
    </row>
    <row r="53" spans="1:42" ht="29.1" customHeight="1">
      <c r="A53" s="5">
        <v>50</v>
      </c>
      <c r="B53" s="79"/>
      <c r="C53" s="33" t="s">
        <v>28</v>
      </c>
      <c r="D53" s="34" t="s">
        <v>24</v>
      </c>
      <c r="E53" s="18"/>
      <c r="F53" s="19"/>
      <c r="G53" s="19"/>
      <c r="H53" s="19"/>
      <c r="I53" s="19"/>
      <c r="J53" s="19"/>
      <c r="K53" s="19"/>
      <c r="L53" s="19"/>
      <c r="M53" s="21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45">
        <f t="shared" si="7"/>
        <v>0</v>
      </c>
      <c r="AK53" s="46">
        <f t="shared" si="8"/>
        <v>0</v>
      </c>
      <c r="AL53" s="46">
        <f t="shared" si="9"/>
        <v>0</v>
      </c>
      <c r="AM53" s="46">
        <f t="shared" si="10"/>
        <v>0</v>
      </c>
      <c r="AN53" s="46">
        <f t="shared" si="11"/>
        <v>0</v>
      </c>
      <c r="AO53" s="46">
        <f t="shared" si="12"/>
        <v>0</v>
      </c>
      <c r="AP53" s="47">
        <f t="shared" si="13"/>
        <v>0</v>
      </c>
    </row>
    <row r="54" spans="1:42" ht="29.1" customHeight="1">
      <c r="A54" s="5">
        <v>51</v>
      </c>
      <c r="B54" s="79"/>
      <c r="C54" s="33" t="s">
        <v>29</v>
      </c>
      <c r="D54" s="34" t="s">
        <v>30</v>
      </c>
      <c r="E54" s="18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45">
        <f t="shared" si="7"/>
        <v>0</v>
      </c>
      <c r="AK54" s="46">
        <f t="shared" si="8"/>
        <v>0</v>
      </c>
      <c r="AL54" s="46">
        <f t="shared" si="9"/>
        <v>0</v>
      </c>
      <c r="AM54" s="46">
        <f t="shared" si="10"/>
        <v>0</v>
      </c>
      <c r="AN54" s="46">
        <f t="shared" si="11"/>
        <v>0</v>
      </c>
      <c r="AO54" s="46">
        <f t="shared" si="12"/>
        <v>0</v>
      </c>
      <c r="AP54" s="47">
        <f t="shared" si="13"/>
        <v>0</v>
      </c>
    </row>
    <row r="55" spans="1:42" ht="29.1" customHeight="1">
      <c r="A55" s="5">
        <v>52</v>
      </c>
      <c r="B55" s="79"/>
      <c r="C55" s="33" t="s">
        <v>31</v>
      </c>
      <c r="D55" s="34" t="s">
        <v>30</v>
      </c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45">
        <f t="shared" si="7"/>
        <v>0</v>
      </c>
      <c r="AK55" s="46">
        <f t="shared" si="8"/>
        <v>0</v>
      </c>
      <c r="AL55" s="46">
        <f t="shared" si="9"/>
        <v>0</v>
      </c>
      <c r="AM55" s="46">
        <f t="shared" si="10"/>
        <v>0</v>
      </c>
      <c r="AN55" s="46">
        <f t="shared" si="11"/>
        <v>0</v>
      </c>
      <c r="AO55" s="46">
        <f t="shared" si="12"/>
        <v>0</v>
      </c>
      <c r="AP55" s="47">
        <f t="shared" si="13"/>
        <v>0</v>
      </c>
    </row>
    <row r="56" spans="1:42" ht="29.1" customHeight="1">
      <c r="A56" s="5">
        <v>53</v>
      </c>
      <c r="B56" s="79"/>
      <c r="C56" s="33" t="s">
        <v>32</v>
      </c>
      <c r="D56" s="34" t="s">
        <v>30</v>
      </c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45">
        <f t="shared" si="7"/>
        <v>0</v>
      </c>
      <c r="AK56" s="46">
        <f t="shared" si="8"/>
        <v>0</v>
      </c>
      <c r="AL56" s="46">
        <f t="shared" si="9"/>
        <v>0</v>
      </c>
      <c r="AM56" s="46">
        <f t="shared" si="10"/>
        <v>0</v>
      </c>
      <c r="AN56" s="46">
        <f t="shared" si="11"/>
        <v>0</v>
      </c>
      <c r="AO56" s="46">
        <f t="shared" si="12"/>
        <v>0</v>
      </c>
      <c r="AP56" s="47">
        <f t="shared" si="13"/>
        <v>0</v>
      </c>
    </row>
    <row r="57" spans="1:42" ht="29.1" customHeight="1">
      <c r="A57" s="5">
        <v>54</v>
      </c>
      <c r="B57" s="79"/>
      <c r="C57" s="33" t="s">
        <v>33</v>
      </c>
      <c r="D57" s="34" t="s">
        <v>34</v>
      </c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45">
        <f t="shared" ref="AJ57:AJ103" si="14">COUNTIF(E57:AI57,1)</f>
        <v>0</v>
      </c>
      <c r="AK57" s="46">
        <f t="shared" ref="AK57:AK103" si="15">COUNTIF(E57:AI57,"R")</f>
        <v>0</v>
      </c>
      <c r="AL57" s="46">
        <f t="shared" ref="AL57:AL103" si="16">COUNTIF(E57:AI57,"E")</f>
        <v>0</v>
      </c>
      <c r="AM57" s="46">
        <f t="shared" ref="AM57:AM103" si="17">COUNTIF(E57:AI57,"M")</f>
        <v>0</v>
      </c>
      <c r="AN57" s="46">
        <f t="shared" ref="AN57:AN103" si="18">COUNTIF(E57:AI57,"S")</f>
        <v>0</v>
      </c>
      <c r="AO57" s="46">
        <f t="shared" ref="AO57:AO103" si="19">COUNTIF(E57:AI57,"y")</f>
        <v>0</v>
      </c>
      <c r="AP57" s="47">
        <f t="shared" ref="AP57:AP103" si="20">COUNTIF(E57:AI57,"A")</f>
        <v>0</v>
      </c>
    </row>
    <row r="58" spans="1:42" ht="29.1" customHeight="1">
      <c r="A58" s="5">
        <v>55</v>
      </c>
      <c r="B58" s="79"/>
      <c r="C58" s="33" t="s">
        <v>35</v>
      </c>
      <c r="D58" s="34" t="s">
        <v>34</v>
      </c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45">
        <f t="shared" si="14"/>
        <v>0</v>
      </c>
      <c r="AK58" s="46">
        <f t="shared" si="15"/>
        <v>0</v>
      </c>
      <c r="AL58" s="46">
        <f t="shared" si="16"/>
        <v>0</v>
      </c>
      <c r="AM58" s="46">
        <f t="shared" si="17"/>
        <v>0</v>
      </c>
      <c r="AN58" s="46">
        <f t="shared" si="18"/>
        <v>0</v>
      </c>
      <c r="AO58" s="46">
        <f t="shared" si="19"/>
        <v>0</v>
      </c>
      <c r="AP58" s="47">
        <f t="shared" si="20"/>
        <v>0</v>
      </c>
    </row>
    <row r="59" spans="1:42" ht="29.1" customHeight="1">
      <c r="A59" s="5">
        <v>56</v>
      </c>
      <c r="B59" s="79"/>
      <c r="C59" s="33" t="s">
        <v>36</v>
      </c>
      <c r="D59" s="34" t="s">
        <v>34</v>
      </c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45">
        <f t="shared" si="14"/>
        <v>0</v>
      </c>
      <c r="AK59" s="46">
        <f t="shared" si="15"/>
        <v>0</v>
      </c>
      <c r="AL59" s="46">
        <f t="shared" si="16"/>
        <v>0</v>
      </c>
      <c r="AM59" s="46">
        <f t="shared" si="17"/>
        <v>0</v>
      </c>
      <c r="AN59" s="46">
        <f t="shared" si="18"/>
        <v>0</v>
      </c>
      <c r="AO59" s="46">
        <f t="shared" si="19"/>
        <v>0</v>
      </c>
      <c r="AP59" s="47">
        <f t="shared" si="20"/>
        <v>0</v>
      </c>
    </row>
    <row r="60" spans="1:42" ht="29.1" customHeight="1">
      <c r="A60" s="5">
        <v>57</v>
      </c>
      <c r="B60" s="79"/>
      <c r="C60" s="33" t="s">
        <v>37</v>
      </c>
      <c r="D60" s="34" t="s">
        <v>34</v>
      </c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45">
        <f t="shared" si="14"/>
        <v>0</v>
      </c>
      <c r="AK60" s="46">
        <f t="shared" si="15"/>
        <v>0</v>
      </c>
      <c r="AL60" s="46">
        <f t="shared" si="16"/>
        <v>0</v>
      </c>
      <c r="AM60" s="46">
        <f t="shared" si="17"/>
        <v>0</v>
      </c>
      <c r="AN60" s="46">
        <f t="shared" si="18"/>
        <v>0</v>
      </c>
      <c r="AO60" s="46">
        <f t="shared" si="19"/>
        <v>0</v>
      </c>
      <c r="AP60" s="47">
        <f t="shared" si="20"/>
        <v>0</v>
      </c>
    </row>
    <row r="61" spans="1:42" ht="29.1" customHeight="1">
      <c r="A61" s="5">
        <v>58</v>
      </c>
      <c r="B61" s="79"/>
      <c r="C61" s="33" t="s">
        <v>38</v>
      </c>
      <c r="D61" s="34" t="s">
        <v>34</v>
      </c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45">
        <f t="shared" si="14"/>
        <v>0</v>
      </c>
      <c r="AK61" s="46">
        <f t="shared" si="15"/>
        <v>0</v>
      </c>
      <c r="AL61" s="46">
        <f t="shared" si="16"/>
        <v>0</v>
      </c>
      <c r="AM61" s="46">
        <f t="shared" si="17"/>
        <v>0</v>
      </c>
      <c r="AN61" s="46">
        <f t="shared" si="18"/>
        <v>0</v>
      </c>
      <c r="AO61" s="46">
        <f t="shared" si="19"/>
        <v>0</v>
      </c>
      <c r="AP61" s="47">
        <f t="shared" si="20"/>
        <v>0</v>
      </c>
    </row>
    <row r="62" spans="1:42" ht="29.1" customHeight="1">
      <c r="A62" s="5">
        <v>59</v>
      </c>
      <c r="B62" s="79"/>
      <c r="C62" s="33" t="s">
        <v>39</v>
      </c>
      <c r="D62" s="34" t="s">
        <v>34</v>
      </c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45">
        <f t="shared" si="14"/>
        <v>0</v>
      </c>
      <c r="AK62" s="46">
        <f t="shared" si="15"/>
        <v>0</v>
      </c>
      <c r="AL62" s="46">
        <f t="shared" si="16"/>
        <v>0</v>
      </c>
      <c r="AM62" s="46">
        <f t="shared" si="17"/>
        <v>0</v>
      </c>
      <c r="AN62" s="46">
        <f t="shared" si="18"/>
        <v>0</v>
      </c>
      <c r="AO62" s="46">
        <f t="shared" si="19"/>
        <v>0</v>
      </c>
      <c r="AP62" s="47">
        <f t="shared" si="20"/>
        <v>0</v>
      </c>
    </row>
    <row r="63" spans="1:42" ht="29.1" customHeight="1">
      <c r="A63" s="5">
        <v>60</v>
      </c>
      <c r="B63" s="79"/>
      <c r="C63" s="33" t="s">
        <v>40</v>
      </c>
      <c r="D63" s="34" t="s">
        <v>34</v>
      </c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45">
        <f t="shared" si="14"/>
        <v>0</v>
      </c>
      <c r="AK63" s="46">
        <f t="shared" si="15"/>
        <v>0</v>
      </c>
      <c r="AL63" s="46">
        <f t="shared" si="16"/>
        <v>0</v>
      </c>
      <c r="AM63" s="46">
        <f t="shared" si="17"/>
        <v>0</v>
      </c>
      <c r="AN63" s="46">
        <f t="shared" si="18"/>
        <v>0</v>
      </c>
      <c r="AO63" s="46">
        <f t="shared" si="19"/>
        <v>0</v>
      </c>
      <c r="AP63" s="47">
        <f t="shared" si="20"/>
        <v>0</v>
      </c>
    </row>
    <row r="64" spans="1:42" ht="29.1" customHeight="1">
      <c r="A64" s="5">
        <v>61</v>
      </c>
      <c r="B64" s="79"/>
      <c r="C64" s="33" t="s">
        <v>41</v>
      </c>
      <c r="D64" s="34" t="s">
        <v>42</v>
      </c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45">
        <f t="shared" si="14"/>
        <v>0</v>
      </c>
      <c r="AK64" s="46">
        <f t="shared" si="15"/>
        <v>0</v>
      </c>
      <c r="AL64" s="46">
        <f t="shared" si="16"/>
        <v>0</v>
      </c>
      <c r="AM64" s="46">
        <f t="shared" si="17"/>
        <v>0</v>
      </c>
      <c r="AN64" s="46">
        <f t="shared" si="18"/>
        <v>0</v>
      </c>
      <c r="AO64" s="46">
        <f t="shared" si="19"/>
        <v>0</v>
      </c>
      <c r="AP64" s="47">
        <f t="shared" si="20"/>
        <v>0</v>
      </c>
    </row>
    <row r="65" spans="1:42" ht="29.1" customHeight="1">
      <c r="A65" s="5">
        <v>62</v>
      </c>
      <c r="B65" s="79"/>
      <c r="C65" s="33" t="s">
        <v>43</v>
      </c>
      <c r="D65" s="34" t="s">
        <v>42</v>
      </c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45">
        <f t="shared" si="14"/>
        <v>0</v>
      </c>
      <c r="AK65" s="46">
        <f t="shared" si="15"/>
        <v>0</v>
      </c>
      <c r="AL65" s="46">
        <f t="shared" si="16"/>
        <v>0</v>
      </c>
      <c r="AM65" s="46">
        <f t="shared" si="17"/>
        <v>0</v>
      </c>
      <c r="AN65" s="46">
        <f t="shared" si="18"/>
        <v>0</v>
      </c>
      <c r="AO65" s="46">
        <f t="shared" si="19"/>
        <v>0</v>
      </c>
      <c r="AP65" s="47">
        <f t="shared" si="20"/>
        <v>0</v>
      </c>
    </row>
    <row r="66" spans="1:42" ht="29.1" customHeight="1">
      <c r="A66" s="5">
        <v>63</v>
      </c>
      <c r="B66" s="79"/>
      <c r="C66" s="33" t="s">
        <v>44</v>
      </c>
      <c r="D66" s="34" t="s">
        <v>42</v>
      </c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45">
        <f t="shared" si="14"/>
        <v>0</v>
      </c>
      <c r="AK66" s="46">
        <f t="shared" si="15"/>
        <v>0</v>
      </c>
      <c r="AL66" s="46">
        <f t="shared" si="16"/>
        <v>0</v>
      </c>
      <c r="AM66" s="46">
        <f t="shared" si="17"/>
        <v>0</v>
      </c>
      <c r="AN66" s="46">
        <f t="shared" si="18"/>
        <v>0</v>
      </c>
      <c r="AO66" s="46">
        <f t="shared" si="19"/>
        <v>0</v>
      </c>
      <c r="AP66" s="47">
        <f t="shared" si="20"/>
        <v>0</v>
      </c>
    </row>
    <row r="67" spans="1:42" ht="29.1" customHeight="1">
      <c r="A67" s="5">
        <v>64</v>
      </c>
      <c r="B67" s="79"/>
      <c r="C67" s="33" t="s">
        <v>45</v>
      </c>
      <c r="D67" s="34" t="s">
        <v>42</v>
      </c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45">
        <f t="shared" si="14"/>
        <v>0</v>
      </c>
      <c r="AK67" s="46">
        <f t="shared" si="15"/>
        <v>0</v>
      </c>
      <c r="AL67" s="46">
        <f t="shared" si="16"/>
        <v>0</v>
      </c>
      <c r="AM67" s="46">
        <f t="shared" si="17"/>
        <v>0</v>
      </c>
      <c r="AN67" s="46">
        <f t="shared" si="18"/>
        <v>0</v>
      </c>
      <c r="AO67" s="46">
        <f t="shared" si="19"/>
        <v>0</v>
      </c>
      <c r="AP67" s="47">
        <f t="shared" si="20"/>
        <v>0</v>
      </c>
    </row>
    <row r="68" spans="1:42" ht="29.1" customHeight="1">
      <c r="A68" s="5">
        <v>65</v>
      </c>
      <c r="B68" s="79"/>
      <c r="C68" s="33" t="s">
        <v>157</v>
      </c>
      <c r="D68" s="34" t="s">
        <v>156</v>
      </c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45">
        <f t="shared" si="14"/>
        <v>0</v>
      </c>
      <c r="AK68" s="46">
        <f t="shared" si="15"/>
        <v>0</v>
      </c>
      <c r="AL68" s="46">
        <f t="shared" si="16"/>
        <v>0</v>
      </c>
      <c r="AM68" s="46">
        <f t="shared" si="17"/>
        <v>0</v>
      </c>
      <c r="AN68" s="46">
        <f t="shared" si="18"/>
        <v>0</v>
      </c>
      <c r="AO68" s="46">
        <f t="shared" si="19"/>
        <v>0</v>
      </c>
      <c r="AP68" s="47">
        <f t="shared" si="20"/>
        <v>0</v>
      </c>
    </row>
    <row r="69" spans="1:42" ht="29.1" customHeight="1">
      <c r="A69" s="5">
        <v>66</v>
      </c>
      <c r="B69" s="79"/>
      <c r="C69" s="35" t="s">
        <v>152</v>
      </c>
      <c r="D69" s="34" t="s">
        <v>156</v>
      </c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45">
        <f t="shared" si="14"/>
        <v>0</v>
      </c>
      <c r="AK69" s="46">
        <f t="shared" si="15"/>
        <v>0</v>
      </c>
      <c r="AL69" s="46">
        <f t="shared" si="16"/>
        <v>0</v>
      </c>
      <c r="AM69" s="46">
        <f t="shared" si="17"/>
        <v>0</v>
      </c>
      <c r="AN69" s="46">
        <f t="shared" si="18"/>
        <v>0</v>
      </c>
      <c r="AO69" s="46">
        <f t="shared" si="19"/>
        <v>0</v>
      </c>
      <c r="AP69" s="47">
        <f t="shared" si="20"/>
        <v>0</v>
      </c>
    </row>
    <row r="70" spans="1:42" ht="29.1" customHeight="1">
      <c r="A70" s="5">
        <v>67</v>
      </c>
      <c r="B70" s="79"/>
      <c r="C70" s="35" t="s">
        <v>153</v>
      </c>
      <c r="D70" s="34" t="s">
        <v>156</v>
      </c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45">
        <f t="shared" si="14"/>
        <v>0</v>
      </c>
      <c r="AK70" s="46">
        <f t="shared" si="15"/>
        <v>0</v>
      </c>
      <c r="AL70" s="46">
        <f t="shared" si="16"/>
        <v>0</v>
      </c>
      <c r="AM70" s="46">
        <f t="shared" si="17"/>
        <v>0</v>
      </c>
      <c r="AN70" s="46">
        <f t="shared" si="18"/>
        <v>0</v>
      </c>
      <c r="AO70" s="46">
        <f t="shared" si="19"/>
        <v>0</v>
      </c>
      <c r="AP70" s="47">
        <f t="shared" si="20"/>
        <v>0</v>
      </c>
    </row>
    <row r="71" spans="1:42" ht="29.1" customHeight="1">
      <c r="A71" s="5">
        <v>68</v>
      </c>
      <c r="B71" s="79"/>
      <c r="C71" s="33" t="s">
        <v>46</v>
      </c>
      <c r="D71" s="34" t="s">
        <v>47</v>
      </c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45">
        <f t="shared" si="14"/>
        <v>0</v>
      </c>
      <c r="AK71" s="46">
        <f t="shared" si="15"/>
        <v>0</v>
      </c>
      <c r="AL71" s="46">
        <f t="shared" si="16"/>
        <v>0</v>
      </c>
      <c r="AM71" s="46">
        <f t="shared" si="17"/>
        <v>0</v>
      </c>
      <c r="AN71" s="46">
        <f t="shared" si="18"/>
        <v>0</v>
      </c>
      <c r="AO71" s="46">
        <f t="shared" si="19"/>
        <v>0</v>
      </c>
      <c r="AP71" s="47">
        <f t="shared" si="20"/>
        <v>0</v>
      </c>
    </row>
    <row r="72" spans="1:42" ht="29.1" customHeight="1">
      <c r="A72" s="5">
        <v>69</v>
      </c>
      <c r="B72" s="79"/>
      <c r="C72" s="33" t="s">
        <v>48</v>
      </c>
      <c r="D72" s="34" t="s">
        <v>49</v>
      </c>
      <c r="E72" s="18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45">
        <f t="shared" si="14"/>
        <v>0</v>
      </c>
      <c r="AK72" s="46">
        <f t="shared" si="15"/>
        <v>0</v>
      </c>
      <c r="AL72" s="46">
        <f t="shared" si="16"/>
        <v>0</v>
      </c>
      <c r="AM72" s="46">
        <f t="shared" si="17"/>
        <v>0</v>
      </c>
      <c r="AN72" s="46">
        <f t="shared" si="18"/>
        <v>0</v>
      </c>
      <c r="AO72" s="46">
        <f t="shared" si="19"/>
        <v>0</v>
      </c>
      <c r="AP72" s="47">
        <f t="shared" si="20"/>
        <v>0</v>
      </c>
    </row>
    <row r="73" spans="1:42" ht="29.1" customHeight="1">
      <c r="A73" s="5">
        <v>70</v>
      </c>
      <c r="B73" s="79"/>
      <c r="C73" s="33" t="s">
        <v>50</v>
      </c>
      <c r="D73" s="34" t="s">
        <v>49</v>
      </c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45">
        <f t="shared" si="14"/>
        <v>0</v>
      </c>
      <c r="AK73" s="46">
        <f t="shared" si="15"/>
        <v>0</v>
      </c>
      <c r="AL73" s="46">
        <f t="shared" si="16"/>
        <v>0</v>
      </c>
      <c r="AM73" s="46">
        <f t="shared" si="17"/>
        <v>0</v>
      </c>
      <c r="AN73" s="46">
        <f t="shared" si="18"/>
        <v>0</v>
      </c>
      <c r="AO73" s="46">
        <f t="shared" si="19"/>
        <v>0</v>
      </c>
      <c r="AP73" s="47">
        <f t="shared" si="20"/>
        <v>0</v>
      </c>
    </row>
    <row r="74" spans="1:42" ht="29.1" customHeight="1">
      <c r="A74" s="5">
        <v>71</v>
      </c>
      <c r="B74" s="79"/>
      <c r="C74" s="33" t="s">
        <v>51</v>
      </c>
      <c r="D74" s="34" t="s">
        <v>52</v>
      </c>
      <c r="E74" s="18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45">
        <f t="shared" si="14"/>
        <v>0</v>
      </c>
      <c r="AK74" s="46">
        <f t="shared" si="15"/>
        <v>0</v>
      </c>
      <c r="AL74" s="46">
        <f t="shared" si="16"/>
        <v>0</v>
      </c>
      <c r="AM74" s="46">
        <f t="shared" si="17"/>
        <v>0</v>
      </c>
      <c r="AN74" s="46">
        <f t="shared" si="18"/>
        <v>0</v>
      </c>
      <c r="AO74" s="46">
        <f t="shared" si="19"/>
        <v>0</v>
      </c>
      <c r="AP74" s="47">
        <f t="shared" si="20"/>
        <v>0</v>
      </c>
    </row>
    <row r="75" spans="1:42" ht="29.1" customHeight="1" thickBot="1">
      <c r="A75" s="5">
        <v>72</v>
      </c>
      <c r="B75" s="79"/>
      <c r="C75" s="36" t="s">
        <v>53</v>
      </c>
      <c r="D75" s="37" t="s">
        <v>54</v>
      </c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45">
        <f t="shared" si="14"/>
        <v>0</v>
      </c>
      <c r="AK75" s="46">
        <f t="shared" si="15"/>
        <v>0</v>
      </c>
      <c r="AL75" s="46">
        <f t="shared" si="16"/>
        <v>0</v>
      </c>
      <c r="AM75" s="46">
        <f t="shared" si="17"/>
        <v>0</v>
      </c>
      <c r="AN75" s="46">
        <f t="shared" si="18"/>
        <v>0</v>
      </c>
      <c r="AO75" s="46">
        <f t="shared" si="19"/>
        <v>0</v>
      </c>
      <c r="AP75" s="47">
        <f t="shared" si="20"/>
        <v>0</v>
      </c>
    </row>
    <row r="76" spans="1:42" ht="29.1" customHeight="1">
      <c r="A76" s="5">
        <v>73</v>
      </c>
      <c r="B76" s="80" t="s">
        <v>160</v>
      </c>
      <c r="C76" s="32" t="s">
        <v>55</v>
      </c>
      <c r="D76" s="32" t="s">
        <v>56</v>
      </c>
      <c r="E76" s="28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0"/>
      <c r="AJ76" s="59">
        <f t="shared" si="14"/>
        <v>0</v>
      </c>
      <c r="AK76" s="60">
        <f t="shared" si="15"/>
        <v>0</v>
      </c>
      <c r="AL76" s="60">
        <f t="shared" si="16"/>
        <v>0</v>
      </c>
      <c r="AM76" s="60">
        <f t="shared" si="17"/>
        <v>0</v>
      </c>
      <c r="AN76" s="60">
        <f t="shared" si="18"/>
        <v>0</v>
      </c>
      <c r="AO76" s="60">
        <f t="shared" si="19"/>
        <v>0</v>
      </c>
      <c r="AP76" s="61">
        <f t="shared" si="20"/>
        <v>0</v>
      </c>
    </row>
    <row r="77" spans="1:42" ht="29.1" customHeight="1">
      <c r="A77" s="5">
        <v>74</v>
      </c>
      <c r="B77" s="81"/>
      <c r="C77" s="34" t="s">
        <v>57</v>
      </c>
      <c r="D77" s="34" t="s">
        <v>58</v>
      </c>
      <c r="E77" s="18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45">
        <f t="shared" si="14"/>
        <v>0</v>
      </c>
      <c r="AK77" s="46">
        <f t="shared" si="15"/>
        <v>0</v>
      </c>
      <c r="AL77" s="46">
        <f t="shared" si="16"/>
        <v>0</v>
      </c>
      <c r="AM77" s="46">
        <f t="shared" si="17"/>
        <v>0</v>
      </c>
      <c r="AN77" s="46">
        <f t="shared" si="18"/>
        <v>0</v>
      </c>
      <c r="AO77" s="46">
        <f t="shared" si="19"/>
        <v>0</v>
      </c>
      <c r="AP77" s="47">
        <f t="shared" si="20"/>
        <v>0</v>
      </c>
    </row>
    <row r="78" spans="1:42" ht="29.1" customHeight="1">
      <c r="A78" s="5">
        <v>75</v>
      </c>
      <c r="B78" s="81"/>
      <c r="C78" s="34" t="s">
        <v>59</v>
      </c>
      <c r="D78" s="34" t="s">
        <v>58</v>
      </c>
      <c r="E78" s="18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45">
        <f t="shared" si="14"/>
        <v>0</v>
      </c>
      <c r="AK78" s="46">
        <f t="shared" si="15"/>
        <v>0</v>
      </c>
      <c r="AL78" s="46">
        <f t="shared" si="16"/>
        <v>0</v>
      </c>
      <c r="AM78" s="46">
        <f t="shared" si="17"/>
        <v>0</v>
      </c>
      <c r="AN78" s="46">
        <f t="shared" si="18"/>
        <v>0</v>
      </c>
      <c r="AO78" s="46">
        <f t="shared" si="19"/>
        <v>0</v>
      </c>
      <c r="AP78" s="47">
        <f t="shared" si="20"/>
        <v>0</v>
      </c>
    </row>
    <row r="79" spans="1:42" ht="29.1" customHeight="1">
      <c r="A79" s="5">
        <v>76</v>
      </c>
      <c r="B79" s="81"/>
      <c r="C79" s="34" t="s">
        <v>60</v>
      </c>
      <c r="D79" s="34" t="s">
        <v>61</v>
      </c>
      <c r="E79" s="18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45">
        <f t="shared" si="14"/>
        <v>0</v>
      </c>
      <c r="AK79" s="46">
        <f t="shared" si="15"/>
        <v>0</v>
      </c>
      <c r="AL79" s="46">
        <f t="shared" si="16"/>
        <v>0</v>
      </c>
      <c r="AM79" s="46">
        <f t="shared" si="17"/>
        <v>0</v>
      </c>
      <c r="AN79" s="46">
        <f t="shared" si="18"/>
        <v>0</v>
      </c>
      <c r="AO79" s="46">
        <f t="shared" si="19"/>
        <v>0</v>
      </c>
      <c r="AP79" s="47">
        <f t="shared" si="20"/>
        <v>0</v>
      </c>
    </row>
    <row r="80" spans="1:42" ht="29.1" customHeight="1">
      <c r="A80" s="5">
        <v>77</v>
      </c>
      <c r="B80" s="81"/>
      <c r="C80" s="34" t="s">
        <v>62</v>
      </c>
      <c r="D80" s="34" t="s">
        <v>63</v>
      </c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45">
        <f t="shared" si="14"/>
        <v>0</v>
      </c>
      <c r="AK80" s="46">
        <f t="shared" si="15"/>
        <v>0</v>
      </c>
      <c r="AL80" s="46">
        <f t="shared" si="16"/>
        <v>0</v>
      </c>
      <c r="AM80" s="46">
        <f t="shared" si="17"/>
        <v>0</v>
      </c>
      <c r="AN80" s="46">
        <f t="shared" si="18"/>
        <v>0</v>
      </c>
      <c r="AO80" s="46">
        <f t="shared" si="19"/>
        <v>0</v>
      </c>
      <c r="AP80" s="47">
        <f t="shared" si="20"/>
        <v>0</v>
      </c>
    </row>
    <row r="81" spans="1:42" ht="29.1" customHeight="1">
      <c r="A81" s="5">
        <v>78</v>
      </c>
      <c r="B81" s="81"/>
      <c r="C81" s="34" t="s">
        <v>64</v>
      </c>
      <c r="D81" s="34" t="s">
        <v>63</v>
      </c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45">
        <f t="shared" si="14"/>
        <v>0</v>
      </c>
      <c r="AK81" s="46">
        <f t="shared" si="15"/>
        <v>0</v>
      </c>
      <c r="AL81" s="46">
        <f t="shared" si="16"/>
        <v>0</v>
      </c>
      <c r="AM81" s="46">
        <f t="shared" si="17"/>
        <v>0</v>
      </c>
      <c r="AN81" s="46">
        <f t="shared" si="18"/>
        <v>0</v>
      </c>
      <c r="AO81" s="46">
        <f t="shared" si="19"/>
        <v>0</v>
      </c>
      <c r="AP81" s="47">
        <f t="shared" si="20"/>
        <v>0</v>
      </c>
    </row>
    <row r="82" spans="1:42" ht="29.1" customHeight="1">
      <c r="A82" s="5">
        <v>79</v>
      </c>
      <c r="B82" s="81"/>
      <c r="C82" s="34" t="s">
        <v>65</v>
      </c>
      <c r="D82" s="34" t="s">
        <v>63</v>
      </c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J82" s="45">
        <f t="shared" si="14"/>
        <v>0</v>
      </c>
      <c r="AK82" s="46">
        <f t="shared" si="15"/>
        <v>0</v>
      </c>
      <c r="AL82" s="46">
        <f t="shared" si="16"/>
        <v>0</v>
      </c>
      <c r="AM82" s="46">
        <f t="shared" si="17"/>
        <v>0</v>
      </c>
      <c r="AN82" s="46">
        <f t="shared" si="18"/>
        <v>0</v>
      </c>
      <c r="AO82" s="46">
        <f t="shared" si="19"/>
        <v>0</v>
      </c>
      <c r="AP82" s="47">
        <f t="shared" si="20"/>
        <v>0</v>
      </c>
    </row>
    <row r="83" spans="1:42" ht="29.1" customHeight="1">
      <c r="A83" s="5">
        <v>80</v>
      </c>
      <c r="B83" s="81"/>
      <c r="C83" s="34" t="s">
        <v>66</v>
      </c>
      <c r="D83" s="34" t="s">
        <v>67</v>
      </c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20"/>
      <c r="AJ83" s="45">
        <f t="shared" si="14"/>
        <v>0</v>
      </c>
      <c r="AK83" s="46">
        <f t="shared" si="15"/>
        <v>0</v>
      </c>
      <c r="AL83" s="46">
        <f t="shared" si="16"/>
        <v>0</v>
      </c>
      <c r="AM83" s="46">
        <f t="shared" si="17"/>
        <v>0</v>
      </c>
      <c r="AN83" s="46">
        <f t="shared" si="18"/>
        <v>0</v>
      </c>
      <c r="AO83" s="46">
        <f t="shared" si="19"/>
        <v>0</v>
      </c>
      <c r="AP83" s="47">
        <f t="shared" si="20"/>
        <v>0</v>
      </c>
    </row>
    <row r="84" spans="1:42" ht="29.1" customHeight="1">
      <c r="A84" s="5">
        <v>81</v>
      </c>
      <c r="B84" s="81"/>
      <c r="C84" s="34" t="s">
        <v>68</v>
      </c>
      <c r="D84" s="34" t="s">
        <v>69</v>
      </c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20"/>
      <c r="AJ84" s="45">
        <f t="shared" si="14"/>
        <v>0</v>
      </c>
      <c r="AK84" s="46">
        <f t="shared" si="15"/>
        <v>0</v>
      </c>
      <c r="AL84" s="46">
        <f t="shared" si="16"/>
        <v>0</v>
      </c>
      <c r="AM84" s="46">
        <f t="shared" si="17"/>
        <v>0</v>
      </c>
      <c r="AN84" s="46">
        <f t="shared" si="18"/>
        <v>0</v>
      </c>
      <c r="AO84" s="46">
        <f t="shared" si="19"/>
        <v>0</v>
      </c>
      <c r="AP84" s="47">
        <f t="shared" si="20"/>
        <v>0</v>
      </c>
    </row>
    <row r="85" spans="1:42" ht="29.1" customHeight="1">
      <c r="A85" s="5">
        <v>82</v>
      </c>
      <c r="B85" s="81"/>
      <c r="C85" s="34" t="s">
        <v>70</v>
      </c>
      <c r="D85" s="34" t="s">
        <v>71</v>
      </c>
      <c r="E85" s="18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20"/>
      <c r="AJ85" s="45">
        <f t="shared" si="14"/>
        <v>0</v>
      </c>
      <c r="AK85" s="46">
        <f t="shared" si="15"/>
        <v>0</v>
      </c>
      <c r="AL85" s="46">
        <f t="shared" si="16"/>
        <v>0</v>
      </c>
      <c r="AM85" s="46">
        <f t="shared" si="17"/>
        <v>0</v>
      </c>
      <c r="AN85" s="46">
        <f t="shared" si="18"/>
        <v>0</v>
      </c>
      <c r="AO85" s="46">
        <f t="shared" si="19"/>
        <v>0</v>
      </c>
      <c r="AP85" s="47">
        <f t="shared" si="20"/>
        <v>0</v>
      </c>
    </row>
    <row r="86" spans="1:42" ht="29.1" customHeight="1">
      <c r="A86" s="5">
        <v>83</v>
      </c>
      <c r="B86" s="81"/>
      <c r="C86" s="34" t="s">
        <v>72</v>
      </c>
      <c r="D86" s="34" t="s">
        <v>71</v>
      </c>
      <c r="E86" s="18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J86" s="45">
        <f t="shared" si="14"/>
        <v>0</v>
      </c>
      <c r="AK86" s="46">
        <f t="shared" si="15"/>
        <v>0</v>
      </c>
      <c r="AL86" s="46">
        <f t="shared" si="16"/>
        <v>0</v>
      </c>
      <c r="AM86" s="46">
        <f t="shared" si="17"/>
        <v>0</v>
      </c>
      <c r="AN86" s="46">
        <f t="shared" si="18"/>
        <v>0</v>
      </c>
      <c r="AO86" s="46">
        <f t="shared" si="19"/>
        <v>0</v>
      </c>
      <c r="AP86" s="47">
        <f t="shared" si="20"/>
        <v>0</v>
      </c>
    </row>
    <row r="87" spans="1:42" ht="29.1" customHeight="1">
      <c r="A87" s="5">
        <v>84</v>
      </c>
      <c r="B87" s="81"/>
      <c r="C87" s="34" t="s">
        <v>73</v>
      </c>
      <c r="D87" s="34" t="s">
        <v>74</v>
      </c>
      <c r="E87" s="18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J87" s="45">
        <f t="shared" si="14"/>
        <v>0</v>
      </c>
      <c r="AK87" s="46">
        <f t="shared" si="15"/>
        <v>0</v>
      </c>
      <c r="AL87" s="46">
        <f t="shared" si="16"/>
        <v>0</v>
      </c>
      <c r="AM87" s="46">
        <f t="shared" si="17"/>
        <v>0</v>
      </c>
      <c r="AN87" s="46">
        <f t="shared" si="18"/>
        <v>0</v>
      </c>
      <c r="AO87" s="46">
        <f t="shared" si="19"/>
        <v>0</v>
      </c>
      <c r="AP87" s="47">
        <f t="shared" si="20"/>
        <v>0</v>
      </c>
    </row>
    <row r="88" spans="1:42" ht="29.1" customHeight="1">
      <c r="A88" s="5">
        <v>85</v>
      </c>
      <c r="B88" s="81"/>
      <c r="C88" s="34" t="s">
        <v>75</v>
      </c>
      <c r="D88" s="34" t="s">
        <v>76</v>
      </c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J88" s="45">
        <f t="shared" si="14"/>
        <v>0</v>
      </c>
      <c r="AK88" s="46">
        <f t="shared" si="15"/>
        <v>0</v>
      </c>
      <c r="AL88" s="46">
        <f t="shared" si="16"/>
        <v>0</v>
      </c>
      <c r="AM88" s="46">
        <f t="shared" si="17"/>
        <v>0</v>
      </c>
      <c r="AN88" s="46">
        <f t="shared" si="18"/>
        <v>0</v>
      </c>
      <c r="AO88" s="46">
        <f t="shared" si="19"/>
        <v>0</v>
      </c>
      <c r="AP88" s="47">
        <f t="shared" si="20"/>
        <v>0</v>
      </c>
    </row>
    <row r="89" spans="1:42" ht="29.1" customHeight="1">
      <c r="A89" s="5">
        <v>86</v>
      </c>
      <c r="B89" s="81"/>
      <c r="C89" s="34" t="s">
        <v>79</v>
      </c>
      <c r="D89" s="34" t="s">
        <v>80</v>
      </c>
      <c r="E89" s="1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J89" s="45">
        <f t="shared" si="14"/>
        <v>0</v>
      </c>
      <c r="AK89" s="46">
        <f t="shared" si="15"/>
        <v>0</v>
      </c>
      <c r="AL89" s="46">
        <f t="shared" si="16"/>
        <v>0</v>
      </c>
      <c r="AM89" s="46">
        <f t="shared" si="17"/>
        <v>0</v>
      </c>
      <c r="AN89" s="46">
        <f t="shared" si="18"/>
        <v>0</v>
      </c>
      <c r="AO89" s="46">
        <f t="shared" si="19"/>
        <v>0</v>
      </c>
      <c r="AP89" s="47">
        <f t="shared" si="20"/>
        <v>0</v>
      </c>
    </row>
    <row r="90" spans="1:42" ht="29.1" customHeight="1">
      <c r="A90" s="5">
        <v>87</v>
      </c>
      <c r="B90" s="81"/>
      <c r="C90" s="34" t="s">
        <v>81</v>
      </c>
      <c r="D90" s="34" t="s">
        <v>82</v>
      </c>
      <c r="E90" s="18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20"/>
      <c r="AJ90" s="45">
        <f t="shared" si="14"/>
        <v>0</v>
      </c>
      <c r="AK90" s="46">
        <f t="shared" si="15"/>
        <v>0</v>
      </c>
      <c r="AL90" s="46">
        <f t="shared" si="16"/>
        <v>0</v>
      </c>
      <c r="AM90" s="46">
        <f t="shared" si="17"/>
        <v>0</v>
      </c>
      <c r="AN90" s="46">
        <f t="shared" si="18"/>
        <v>0</v>
      </c>
      <c r="AO90" s="46">
        <f t="shared" si="19"/>
        <v>0</v>
      </c>
      <c r="AP90" s="47">
        <f t="shared" si="20"/>
        <v>0</v>
      </c>
    </row>
    <row r="91" spans="1:42" ht="29.1" customHeight="1">
      <c r="A91" s="5">
        <v>88</v>
      </c>
      <c r="B91" s="81"/>
      <c r="C91" s="34" t="s">
        <v>83</v>
      </c>
      <c r="D91" s="34" t="s">
        <v>80</v>
      </c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20"/>
      <c r="AJ91" s="45">
        <f t="shared" si="14"/>
        <v>0</v>
      </c>
      <c r="AK91" s="46">
        <f t="shared" si="15"/>
        <v>0</v>
      </c>
      <c r="AL91" s="46">
        <f t="shared" si="16"/>
        <v>0</v>
      </c>
      <c r="AM91" s="46">
        <f t="shared" si="17"/>
        <v>0</v>
      </c>
      <c r="AN91" s="46">
        <f t="shared" si="18"/>
        <v>0</v>
      </c>
      <c r="AO91" s="46">
        <f t="shared" si="19"/>
        <v>0</v>
      </c>
      <c r="AP91" s="47">
        <f t="shared" si="20"/>
        <v>0</v>
      </c>
    </row>
    <row r="92" spans="1:42" ht="29.1" customHeight="1">
      <c r="A92" s="5">
        <v>89</v>
      </c>
      <c r="B92" s="81"/>
      <c r="C92" s="34" t="s">
        <v>77</v>
      </c>
      <c r="D92" s="34" t="s">
        <v>78</v>
      </c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20"/>
      <c r="AJ92" s="45">
        <f t="shared" si="14"/>
        <v>0</v>
      </c>
      <c r="AK92" s="46">
        <f t="shared" si="15"/>
        <v>0</v>
      </c>
      <c r="AL92" s="46">
        <f t="shared" si="16"/>
        <v>0</v>
      </c>
      <c r="AM92" s="46">
        <f t="shared" si="17"/>
        <v>0</v>
      </c>
      <c r="AN92" s="46">
        <f t="shared" si="18"/>
        <v>0</v>
      </c>
      <c r="AO92" s="46">
        <f t="shared" si="19"/>
        <v>0</v>
      </c>
      <c r="AP92" s="47">
        <f t="shared" si="20"/>
        <v>0</v>
      </c>
    </row>
    <row r="93" spans="1:42" ht="29.1" customHeight="1">
      <c r="A93" s="5">
        <v>90</v>
      </c>
      <c r="B93" s="81"/>
      <c r="C93" s="34" t="s">
        <v>84</v>
      </c>
      <c r="D93" s="34" t="s">
        <v>78</v>
      </c>
      <c r="E93" s="18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20"/>
      <c r="AJ93" s="45">
        <f t="shared" si="14"/>
        <v>0</v>
      </c>
      <c r="AK93" s="46">
        <f t="shared" si="15"/>
        <v>0</v>
      </c>
      <c r="AL93" s="46">
        <f t="shared" si="16"/>
        <v>0</v>
      </c>
      <c r="AM93" s="46">
        <f t="shared" si="17"/>
        <v>0</v>
      </c>
      <c r="AN93" s="46">
        <f t="shared" si="18"/>
        <v>0</v>
      </c>
      <c r="AO93" s="46">
        <f t="shared" si="19"/>
        <v>0</v>
      </c>
      <c r="AP93" s="47">
        <f t="shared" si="20"/>
        <v>0</v>
      </c>
    </row>
    <row r="94" spans="1:42" ht="29.1" customHeight="1">
      <c r="A94" s="5">
        <v>91</v>
      </c>
      <c r="B94" s="81"/>
      <c r="C94" s="68" t="s">
        <v>150</v>
      </c>
      <c r="D94" s="34" t="s">
        <v>151</v>
      </c>
      <c r="E94" s="18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20"/>
      <c r="AJ94" s="45">
        <f t="shared" si="14"/>
        <v>0</v>
      </c>
      <c r="AK94" s="46">
        <f t="shared" si="15"/>
        <v>0</v>
      </c>
      <c r="AL94" s="46">
        <f t="shared" si="16"/>
        <v>0</v>
      </c>
      <c r="AM94" s="46">
        <f t="shared" si="17"/>
        <v>0</v>
      </c>
      <c r="AN94" s="46">
        <f t="shared" si="18"/>
        <v>0</v>
      </c>
      <c r="AO94" s="46">
        <f t="shared" si="19"/>
        <v>0</v>
      </c>
      <c r="AP94" s="47">
        <f t="shared" si="20"/>
        <v>0</v>
      </c>
    </row>
    <row r="95" spans="1:42" ht="29.1" customHeight="1">
      <c r="A95" s="5">
        <v>92</v>
      </c>
      <c r="B95" s="81"/>
      <c r="C95" s="34" t="s">
        <v>154</v>
      </c>
      <c r="D95" s="34" t="s">
        <v>78</v>
      </c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20"/>
      <c r="AJ95" s="45">
        <f t="shared" si="14"/>
        <v>0</v>
      </c>
      <c r="AK95" s="46">
        <f t="shared" si="15"/>
        <v>0</v>
      </c>
      <c r="AL95" s="46">
        <f t="shared" si="16"/>
        <v>0</v>
      </c>
      <c r="AM95" s="46">
        <f t="shared" si="17"/>
        <v>0</v>
      </c>
      <c r="AN95" s="46">
        <f t="shared" si="18"/>
        <v>0</v>
      </c>
      <c r="AO95" s="46">
        <f t="shared" si="19"/>
        <v>0</v>
      </c>
      <c r="AP95" s="47">
        <f t="shared" si="20"/>
        <v>0</v>
      </c>
    </row>
    <row r="96" spans="1:42" ht="29.1" customHeight="1">
      <c r="A96" s="5">
        <v>93</v>
      </c>
      <c r="B96" s="81"/>
      <c r="C96" s="34" t="s">
        <v>155</v>
      </c>
      <c r="D96" s="34" t="s">
        <v>78</v>
      </c>
      <c r="E96" s="18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20"/>
      <c r="AJ96" s="45">
        <f t="shared" si="14"/>
        <v>0</v>
      </c>
      <c r="AK96" s="46">
        <f t="shared" si="15"/>
        <v>0</v>
      </c>
      <c r="AL96" s="46">
        <f t="shared" si="16"/>
        <v>0</v>
      </c>
      <c r="AM96" s="46">
        <f t="shared" si="17"/>
        <v>0</v>
      </c>
      <c r="AN96" s="46">
        <f t="shared" si="18"/>
        <v>0</v>
      </c>
      <c r="AO96" s="46">
        <f t="shared" si="19"/>
        <v>0</v>
      </c>
      <c r="AP96" s="47">
        <f t="shared" si="20"/>
        <v>0</v>
      </c>
    </row>
    <row r="97" spans="1:42" ht="29.1" customHeight="1">
      <c r="A97" s="5">
        <v>94</v>
      </c>
      <c r="B97" s="81"/>
      <c r="C97" s="34" t="s">
        <v>85</v>
      </c>
      <c r="D97" s="34" t="s">
        <v>86</v>
      </c>
      <c r="E97" s="18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20"/>
      <c r="AJ97" s="45">
        <f t="shared" si="14"/>
        <v>0</v>
      </c>
      <c r="AK97" s="46">
        <f t="shared" si="15"/>
        <v>0</v>
      </c>
      <c r="AL97" s="46">
        <f t="shared" si="16"/>
        <v>0</v>
      </c>
      <c r="AM97" s="46">
        <f t="shared" si="17"/>
        <v>0</v>
      </c>
      <c r="AN97" s="46">
        <f t="shared" si="18"/>
        <v>0</v>
      </c>
      <c r="AO97" s="46">
        <f t="shared" si="19"/>
        <v>0</v>
      </c>
      <c r="AP97" s="47">
        <f t="shared" si="20"/>
        <v>0</v>
      </c>
    </row>
    <row r="98" spans="1:42" ht="29.1" customHeight="1" thickBot="1">
      <c r="A98" s="5">
        <v>95</v>
      </c>
      <c r="B98" s="81"/>
      <c r="C98" s="39" t="s">
        <v>87</v>
      </c>
      <c r="D98" s="39" t="s">
        <v>88</v>
      </c>
      <c r="E98" s="22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4"/>
      <c r="AJ98" s="48">
        <f t="shared" si="14"/>
        <v>0</v>
      </c>
      <c r="AK98" s="49">
        <f t="shared" si="15"/>
        <v>0</v>
      </c>
      <c r="AL98" s="49">
        <f t="shared" si="16"/>
        <v>0</v>
      </c>
      <c r="AM98" s="49">
        <f t="shared" si="17"/>
        <v>0</v>
      </c>
      <c r="AN98" s="49">
        <f t="shared" si="18"/>
        <v>0</v>
      </c>
      <c r="AO98" s="49">
        <f t="shared" si="19"/>
        <v>0</v>
      </c>
      <c r="AP98" s="50">
        <f t="shared" si="20"/>
        <v>0</v>
      </c>
    </row>
    <row r="99" spans="1:42" ht="29.1" customHeight="1">
      <c r="A99" s="55">
        <v>96</v>
      </c>
      <c r="B99" s="82" t="s">
        <v>161</v>
      </c>
      <c r="C99" s="38" t="s">
        <v>89</v>
      </c>
      <c r="D99" s="38" t="s">
        <v>90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8"/>
      <c r="AJ99" s="42">
        <f t="shared" si="14"/>
        <v>0</v>
      </c>
      <c r="AK99" s="43">
        <f t="shared" si="15"/>
        <v>0</v>
      </c>
      <c r="AL99" s="43">
        <f t="shared" si="16"/>
        <v>0</v>
      </c>
      <c r="AM99" s="43">
        <f t="shared" si="17"/>
        <v>0</v>
      </c>
      <c r="AN99" s="43">
        <f t="shared" si="18"/>
        <v>0</v>
      </c>
      <c r="AO99" s="43">
        <f t="shared" si="19"/>
        <v>0</v>
      </c>
      <c r="AP99" s="44">
        <f t="shared" si="20"/>
        <v>0</v>
      </c>
    </row>
    <row r="100" spans="1:42" ht="29.1" customHeight="1">
      <c r="A100" s="5">
        <v>97</v>
      </c>
      <c r="B100" s="82"/>
      <c r="C100" s="34" t="s">
        <v>91</v>
      </c>
      <c r="D100" s="34" t="s">
        <v>90</v>
      </c>
      <c r="E100" s="18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20"/>
      <c r="AJ100" s="45">
        <f t="shared" si="14"/>
        <v>0</v>
      </c>
      <c r="AK100" s="46">
        <f t="shared" si="15"/>
        <v>0</v>
      </c>
      <c r="AL100" s="46">
        <f t="shared" si="16"/>
        <v>0</v>
      </c>
      <c r="AM100" s="46">
        <f t="shared" si="17"/>
        <v>0</v>
      </c>
      <c r="AN100" s="46">
        <f t="shared" si="18"/>
        <v>0</v>
      </c>
      <c r="AO100" s="46">
        <f t="shared" si="19"/>
        <v>0</v>
      </c>
      <c r="AP100" s="47">
        <f t="shared" si="20"/>
        <v>0</v>
      </c>
    </row>
    <row r="101" spans="1:42" ht="29.1" customHeight="1">
      <c r="A101" s="5">
        <v>98</v>
      </c>
      <c r="B101" s="82"/>
      <c r="C101" s="34" t="s">
        <v>92</v>
      </c>
      <c r="D101" s="34" t="s">
        <v>90</v>
      </c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20"/>
      <c r="AJ101" s="45">
        <f t="shared" si="14"/>
        <v>0</v>
      </c>
      <c r="AK101" s="46">
        <f t="shared" si="15"/>
        <v>0</v>
      </c>
      <c r="AL101" s="46">
        <f t="shared" si="16"/>
        <v>0</v>
      </c>
      <c r="AM101" s="46">
        <f t="shared" si="17"/>
        <v>0</v>
      </c>
      <c r="AN101" s="46">
        <f t="shared" si="18"/>
        <v>0</v>
      </c>
      <c r="AO101" s="46">
        <f t="shared" si="19"/>
        <v>0</v>
      </c>
      <c r="AP101" s="47">
        <f t="shared" si="20"/>
        <v>0</v>
      </c>
    </row>
    <row r="102" spans="1:42" ht="29.1" customHeight="1">
      <c r="A102" s="5">
        <v>99</v>
      </c>
      <c r="B102" s="82"/>
      <c r="C102" s="34" t="s">
        <v>93</v>
      </c>
      <c r="D102" s="34" t="s">
        <v>90</v>
      </c>
      <c r="E102" s="18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20"/>
      <c r="AJ102" s="45">
        <f t="shared" si="14"/>
        <v>0</v>
      </c>
      <c r="AK102" s="46">
        <f t="shared" si="15"/>
        <v>0</v>
      </c>
      <c r="AL102" s="46">
        <f t="shared" si="16"/>
        <v>0</v>
      </c>
      <c r="AM102" s="46">
        <f t="shared" si="17"/>
        <v>0</v>
      </c>
      <c r="AN102" s="46">
        <f t="shared" si="18"/>
        <v>0</v>
      </c>
      <c r="AO102" s="46">
        <f t="shared" si="19"/>
        <v>0</v>
      </c>
      <c r="AP102" s="47">
        <f t="shared" si="20"/>
        <v>0</v>
      </c>
    </row>
    <row r="103" spans="1:42" ht="29.1" customHeight="1" thickBot="1">
      <c r="A103" s="6">
        <v>100</v>
      </c>
      <c r="B103" s="83"/>
      <c r="C103" s="39" t="s">
        <v>94</v>
      </c>
      <c r="D103" s="39" t="s">
        <v>90</v>
      </c>
      <c r="E103" s="22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4"/>
      <c r="AJ103" s="48">
        <f t="shared" si="14"/>
        <v>0</v>
      </c>
      <c r="AK103" s="49">
        <f t="shared" si="15"/>
        <v>0</v>
      </c>
      <c r="AL103" s="49">
        <f t="shared" si="16"/>
        <v>0</v>
      </c>
      <c r="AM103" s="49">
        <f t="shared" si="17"/>
        <v>0</v>
      </c>
      <c r="AN103" s="49">
        <f t="shared" si="18"/>
        <v>0</v>
      </c>
      <c r="AO103" s="49">
        <f t="shared" si="19"/>
        <v>0</v>
      </c>
      <c r="AP103" s="50">
        <f t="shared" si="20"/>
        <v>0</v>
      </c>
    </row>
    <row r="104" spans="1:42" ht="14.25">
      <c r="A104" s="7"/>
      <c r="C104" s="7"/>
      <c r="D104" s="7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42" ht="14.25">
      <c r="C105" s="84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42" ht="14.25">
      <c r="C106" s="85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42" ht="14.25">
      <c r="C107" s="85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42" ht="14.25">
      <c r="C108" s="85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42" ht="14.25"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42" ht="14.25"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42" ht="14.25"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42" ht="14.25"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3:35" ht="14.25"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3:35" ht="14.25"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3:35" ht="14.25"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3:35" ht="14.25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3:35" ht="14.25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3:35" ht="14.25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3:35" ht="14.25"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3:35" ht="14.25"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3:35" ht="14.25"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3:35" ht="14.25"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3:35" ht="14.25"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 spans="3:35" ht="14.25"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3:35" ht="14.25"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3:35" ht="14.25"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3:35" ht="14.25"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3:35" ht="14.25"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5:35" ht="14.25"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5:35" ht="14.25"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5:35" ht="14.25"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5:35" ht="14.25"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5:35" ht="14.25"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5:35" ht="14.25"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5:35" ht="14.25"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5:35" ht="14.25"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5:35" ht="14.25"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5:35" ht="14.25"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5:35" ht="14.25"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5:35" ht="14.25"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5:35" ht="14.25"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5:35" ht="14.25"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5:35" ht="14.25"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5:35" ht="14.25"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5:35" ht="14.25"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5:35" ht="14.25"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5:35" ht="14.25"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5:35" ht="14.25"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5:35" ht="14.25"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5:35" ht="14.25"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5:35" ht="14.25"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5:35" ht="14.25"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5:35" ht="14.25"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  <row r="154" spans="5:35" ht="14.25"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</row>
    <row r="155" spans="5:35" ht="14.25"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</row>
    <row r="156" spans="5:35" ht="14.25"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</row>
    <row r="157" spans="5:35" ht="14.25"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</row>
    <row r="158" spans="5:35" ht="14.25"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</row>
    <row r="159" spans="5:35" ht="14.25"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</row>
    <row r="160" spans="5:35" ht="14.25"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</row>
    <row r="161" spans="5:35" ht="14.25"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</row>
    <row r="162" spans="5:35" ht="14.25"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5:35" ht="14.25"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5:35" ht="14.25"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5:35" ht="14.25"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5:35" ht="14.25"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5:35" ht="14.25"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5:35" ht="14.25"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5:35" ht="14.25"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5:35" ht="14.25"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5:35" ht="14.25"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5:35" ht="14.25"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5:35" ht="14.25"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5:35" ht="14.25"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5:35" ht="14.25"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5:35" ht="14.25"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5:35" ht="14.25"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5:35" ht="14.25"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5:35" ht="2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5:35" ht="2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5:35" ht="2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5:35" ht="2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5:35" ht="2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5:35" ht="2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5:35" ht="2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5:35" ht="2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5:35" ht="2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5:35" ht="2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5:35" ht="2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5:35" ht="2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5:35" ht="2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5:35" ht="2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5:35" ht="2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5:35" ht="2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5:35" ht="2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5:35" ht="2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5:35" ht="2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5:35" ht="2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5:35" ht="2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5:35" ht="2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5:35" ht="2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5:35" ht="2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5:35" ht="2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5:35" ht="2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5:35" ht="2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5:35" ht="2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5:35" ht="2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spans="5:35" ht="2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spans="5:35" ht="2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5:35" ht="2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5:35" ht="2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spans="5:35" ht="2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spans="5:35" ht="2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5:35" ht="2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spans="5:35" ht="2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spans="5:35" ht="2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5:35" ht="2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5:35" ht="2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spans="5:35" ht="2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spans="5:35" ht="2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spans="5:35" ht="2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5:35" ht="2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spans="5:35" ht="2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spans="5:35" ht="2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spans="5:35" ht="2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spans="5:35" ht="2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spans="5:35" ht="2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spans="5:35" ht="2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spans="5:35" ht="2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spans="5:35" ht="2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spans="5:35" ht="2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spans="5:35" ht="2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spans="5:35" ht="2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spans="5:35" ht="2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spans="5:35" ht="2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spans="5:35" ht="2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spans="5:35" ht="2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spans="5:35" ht="2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spans="5:35" ht="2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spans="5:35" ht="2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spans="5:35" ht="2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spans="5:35" ht="2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spans="5:35" ht="2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spans="5:35" ht="2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spans="5:35" ht="2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spans="5:35" ht="2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spans="5:35" ht="2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spans="5:35" ht="2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spans="5:35" ht="2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spans="5:35" ht="2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spans="5:35" ht="2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spans="5:35" ht="2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spans="5:35" ht="2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spans="5:35" ht="2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spans="5:35" ht="2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spans="5:35" ht="2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spans="5:35" ht="2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spans="5:35" ht="2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spans="5:35" ht="2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spans="5:35" ht="2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spans="5:35" ht="2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spans="5:35" ht="2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spans="5:35" ht="2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spans="5:35" ht="2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spans="5:35" ht="2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spans="5:35" ht="2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spans="5:35" ht="2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spans="5:35" ht="2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spans="5:35" ht="2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spans="5:35" ht="2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spans="5:35" ht="2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spans="5:35" ht="2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spans="5:35" ht="2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spans="5:35" ht="2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spans="5:35" ht="2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spans="5:35" ht="2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spans="5:35" ht="2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spans="5:35" ht="2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spans="5:35" ht="2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spans="5:35" ht="2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spans="5:35" ht="2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spans="5:35" ht="2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spans="5:35" ht="2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spans="5:35" ht="2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spans="5:35" ht="2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spans="5:35" ht="2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spans="5:35" ht="2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spans="5:35" ht="2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spans="5:35" ht="2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spans="5:35" ht="2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spans="5:35" ht="2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spans="5:35" ht="2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spans="5:35" ht="2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spans="5:35" ht="2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spans="5:35" ht="2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spans="5:35" ht="2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spans="5:35" ht="2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spans="5:35" ht="2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spans="5:35" ht="2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spans="5:35" ht="2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spans="5:35" ht="2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spans="5:35" ht="2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spans="5:35" ht="2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spans="5:35" ht="2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spans="5:35" ht="2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spans="5:35" ht="2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spans="5:35" ht="2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spans="5:35" ht="2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spans="5:35" ht="2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spans="5:35" ht="2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spans="5:35" ht="2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spans="5:35" ht="2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spans="5:35" ht="2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spans="5:35" ht="2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spans="5:35" ht="2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spans="5:35" ht="2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spans="5:35" ht="2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spans="5:35" ht="2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spans="5:35" ht="2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spans="5:35" ht="2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spans="5:35" ht="2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spans="5:35" ht="2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spans="5:35" ht="2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spans="5:35" ht="2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spans="5:35" ht="2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spans="5:35" ht="2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5:35" ht="2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spans="5:35" ht="2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spans="5:35" ht="2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spans="5:35" ht="2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spans="5:35" ht="2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spans="5:35" ht="2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spans="5:35" ht="2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spans="5:35" ht="2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spans="5:35" ht="2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spans="5:35" ht="2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spans="5:35" ht="2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spans="5:35" ht="2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spans="5:35" ht="2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spans="5:35" ht="2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spans="5:35" ht="2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spans="5:35" ht="2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spans="5:35" ht="2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spans="5:35" ht="2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spans="5:35" ht="2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spans="5:35" ht="2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spans="5:35" ht="2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spans="5:35" ht="2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spans="5:35" ht="2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spans="5:35" ht="2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spans="5:35" ht="2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spans="5:35" ht="2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spans="5:35" ht="2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spans="5:35" ht="2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spans="5:35" ht="2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spans="5:35" ht="2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spans="5:35" ht="2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spans="5:35" ht="2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spans="5:35" ht="2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spans="5:35" ht="2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spans="5:35" ht="2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spans="5:35" ht="2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spans="5:35" ht="2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spans="5:35" ht="2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spans="5:35" ht="2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spans="5:35" ht="2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spans="5:35" ht="2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spans="5:35" ht="2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spans="5:35" ht="2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spans="5:35" ht="2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spans="5:35" ht="2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spans="5:35" ht="2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spans="5:35" ht="2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spans="5:35" ht="2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spans="5:35" ht="2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spans="5:35" ht="2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spans="5:35" ht="2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spans="5:35" ht="2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spans="5:35" ht="2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spans="5:35" ht="2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spans="5:35" ht="2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spans="5:35" ht="2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spans="5:35" ht="2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spans="5:35" ht="2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spans="5:35" ht="2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spans="5:35" ht="2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spans="5:35" ht="2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spans="5:35" ht="2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spans="5:35" ht="2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spans="5:35" ht="2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spans="5:35" ht="2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spans="5:35" ht="2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spans="5:35" ht="2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spans="5:35" ht="2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spans="5:35" ht="2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spans="5:35" ht="2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spans="5:35" ht="2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spans="5:35" ht="2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spans="5:35" ht="2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spans="5:35" ht="2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spans="5:35" ht="2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spans="5:35" ht="2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spans="5:35" ht="2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spans="5:35" ht="2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spans="5:35" ht="2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spans="5:35" ht="2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spans="5:35" ht="2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spans="5:35" ht="2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spans="5:35" ht="2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spans="5:35" ht="2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spans="5:35" ht="2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spans="5:35" ht="2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spans="5:35" ht="2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spans="5:35" ht="2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spans="5:35" ht="2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spans="5:35" ht="2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spans="5:35" ht="2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spans="5:35" ht="2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spans="5:35" ht="2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spans="5:35" ht="2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spans="5:35" ht="2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spans="5:35" ht="2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spans="5:35" ht="2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spans="5:35" ht="2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spans="5:35" ht="2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spans="5:35" ht="2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spans="5:35" ht="2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spans="5:35" ht="2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spans="5:35" ht="2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spans="5:35" ht="2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spans="5:35" ht="2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spans="5:35" ht="2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spans="5:35" ht="2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spans="5:35" ht="2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spans="5:35" ht="2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spans="5:35" ht="2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spans="5:35" ht="2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spans="5:35" ht="2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spans="5:35" ht="2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spans="5:35" ht="2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spans="5:35" ht="2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spans="5:35" ht="2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spans="5:35" ht="2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spans="5:35" ht="2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spans="5:35" ht="2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spans="5:35" ht="2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spans="5:35" ht="2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spans="5:35" ht="2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spans="5:35" ht="2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spans="5:35" ht="2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spans="5:35" ht="2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spans="5:35" ht="2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spans="5:35" ht="2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spans="5:35" ht="2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spans="5:35" ht="2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spans="5:35" ht="2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spans="5:35" ht="2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spans="5:35" ht="2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spans="5:35" ht="2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spans="5:35" ht="2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spans="5:35" ht="2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spans="5:35" ht="2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spans="5:35" ht="2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spans="5:35" ht="2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spans="5:35" ht="2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spans="5:35" ht="2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spans="5:35" ht="2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spans="5:35" ht="2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spans="5:35" ht="2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spans="5:35" ht="2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spans="5:35" ht="2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spans="5:35" ht="2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spans="5:35" ht="2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spans="5:35" ht="2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spans="5:35" ht="2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spans="5:35" ht="2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spans="5:35" ht="2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spans="5:35" ht="2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spans="5:35" ht="2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spans="5:35" ht="2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spans="5:35" ht="2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spans="5:35" ht="2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spans="5:35" ht="2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spans="5:35" ht="2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spans="5:35" ht="2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spans="5:35" ht="2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spans="5:35" ht="2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spans="5:35" ht="2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spans="5:35" ht="2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spans="5:35" ht="2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spans="5:35" ht="2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spans="5:35" ht="2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spans="5:35" ht="2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spans="5:35" ht="2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spans="5:35" ht="2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spans="5:35" ht="2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spans="5:35" ht="2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spans="5:35" ht="2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spans="5:35" ht="2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spans="5:35" ht="2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spans="5:35" ht="2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spans="5:35" ht="2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spans="5:35" ht="2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spans="5:35" ht="2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spans="5:35" ht="2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spans="5:35" ht="2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spans="5:35" ht="2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spans="5:35" ht="2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spans="5:35" ht="2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spans="5:35" ht="2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spans="5:35" ht="2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spans="5:35" ht="2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spans="5:35" ht="2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spans="5:35" ht="2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spans="5:35" ht="2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spans="5:35" ht="2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spans="5:35" ht="2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spans="5:35" ht="2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spans="5:35" ht="2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spans="5:35" ht="2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spans="5:35" ht="2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spans="5:35" ht="2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spans="5:35" ht="2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spans="5:35" ht="2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spans="5:35" ht="2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spans="5:35" ht="2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spans="5:35" ht="2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spans="5:35" ht="2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spans="5:35" ht="2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spans="5:35" ht="2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spans="5:35" ht="2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spans="5:35" ht="2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spans="5:35" ht="2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spans="5:35" ht="2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spans="5:35" ht="2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spans="5:35" ht="2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spans="5:35" ht="2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spans="5:35" ht="2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spans="5:35" ht="2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spans="5:35" ht="2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spans="5:35" ht="2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spans="5:35" ht="2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spans="5:35" ht="2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spans="5:35" ht="2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spans="5:35" ht="2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spans="5:35" ht="2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spans="5:35" ht="2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spans="5:35" ht="2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spans="5:35" ht="2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spans="5:35" ht="2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spans="5:35" ht="2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spans="5:35" ht="2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spans="5:35" ht="2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spans="5:35" ht="2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spans="5:35" ht="2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spans="5:35" ht="2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spans="5:35" ht="2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spans="5:35" ht="2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spans="5:35" ht="2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spans="5:35" ht="2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spans="5:35" ht="2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spans="5:35" ht="2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spans="5:35" ht="2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spans="5:35" ht="2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spans="5:35" ht="2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spans="5:35" ht="2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spans="5:35" ht="2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spans="5:35" ht="2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spans="5:35" ht="2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spans="5:35" ht="2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spans="5:35" ht="2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spans="5:35" ht="2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spans="5:35" ht="2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spans="5:35" ht="2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spans="5:35" ht="2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spans="5:35" ht="2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spans="5:35" ht="2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spans="5:35" ht="2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spans="5:35" ht="2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spans="5:35" ht="2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spans="5:35" ht="2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spans="5:35" ht="2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spans="5:35" ht="2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spans="5:35" ht="2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spans="5:35" ht="2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spans="5:35" ht="2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spans="5:35" ht="2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spans="5:35" ht="2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spans="5:35" ht="2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spans="5:35" ht="2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spans="5:35" ht="2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spans="5:35" ht="2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spans="5:35" ht="2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spans="5:35" ht="2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spans="5:35" ht="2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spans="5:35" ht="2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spans="5:35" ht="2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spans="5:35" ht="2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spans="5:35" ht="2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spans="5:35" ht="2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spans="5:35" ht="2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spans="5:35" ht="2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spans="5:35" ht="2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spans="5:35" ht="2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spans="5:35" ht="2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spans="5:35" ht="2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spans="5:35" ht="2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spans="5:35" ht="2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spans="5:35" ht="2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spans="5:35" ht="2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spans="5:35" ht="2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spans="5:35" ht="2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spans="5:35" ht="2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spans="5:35" ht="2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spans="5:35" ht="2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spans="5:35" ht="2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spans="5:35" ht="2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spans="5:35" ht="2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spans="5:35" ht="2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spans="5:35" ht="2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spans="5:35" ht="2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spans="5:35" ht="2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spans="5:35" ht="2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spans="5:35" ht="2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spans="5:35" ht="2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spans="5:35" ht="2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spans="5:35" ht="2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spans="5:35" ht="2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spans="5:35" ht="2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spans="5:35" ht="2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spans="5:35" ht="2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spans="5:35" ht="2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spans="5:35" ht="2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spans="5:35" ht="2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spans="5:35" ht="2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spans="5:35" ht="2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spans="5:35" ht="2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spans="5:35" ht="2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spans="5:35" ht="2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spans="5:35" ht="2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spans="5:35" ht="2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spans="5:35" ht="2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spans="5:35" ht="2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spans="5:35" ht="2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spans="5:35" ht="2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spans="5:35" ht="2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spans="5:35" ht="2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spans="5:35" ht="2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spans="5:35" ht="2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spans="5:35" ht="2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spans="5:35" ht="2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spans="5:35" ht="2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spans="5:35" ht="2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spans="5:35" ht="2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spans="5:35" ht="2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spans="5:35" ht="2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spans="5:35" ht="2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spans="5:35" ht="2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spans="5:35" ht="2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spans="5:35" ht="2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spans="5:35" ht="2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spans="5:35" ht="2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spans="5:35" ht="2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spans="5:35" ht="2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spans="5:35" ht="2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spans="5:35" ht="2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spans="5:35" ht="2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spans="5:35" ht="2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spans="5:35" ht="2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spans="5:35" ht="2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spans="5:35" ht="2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spans="5:35" ht="2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spans="5:35" ht="2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spans="5:35" ht="2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spans="5:35" ht="2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spans="5:35" ht="2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spans="5:35" ht="2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spans="5:35" ht="2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spans="5:35" ht="2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spans="5:35" ht="2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spans="5:35" ht="2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spans="5:35" ht="2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spans="5:35" ht="2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spans="5:35" ht="2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spans="5:35" ht="2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spans="5:35" ht="2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spans="5:35" ht="2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spans="5:35" ht="2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spans="5:35" ht="2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spans="5:35" ht="2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spans="5:35" ht="2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spans="5:35" ht="2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spans="5:35" ht="2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spans="5:35" ht="2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spans="5:35" ht="2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spans="5:35" ht="2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spans="5:35" ht="2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spans="5:35" ht="2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spans="5:35" ht="2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spans="5:35" ht="2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spans="5:35" ht="2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spans="5:35" ht="2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spans="5:35" ht="2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spans="5:35" ht="2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spans="5:35" ht="2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spans="5:35" ht="2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spans="5:35" ht="2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spans="5:35" ht="2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spans="5:35" ht="2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spans="5:35" ht="2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spans="5:35" ht="2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spans="5:35" ht="2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spans="5:35" ht="2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spans="5:35" ht="2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spans="5:35" ht="2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spans="5:35" ht="2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spans="5:35" ht="2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spans="5:35" ht="2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spans="5:35" ht="2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spans="5:35" ht="2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spans="5:35" ht="2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spans="5:35" ht="2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spans="5:35" ht="2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spans="5:35" ht="2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spans="5:35" ht="2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spans="5:35" ht="2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spans="5:35" ht="2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spans="5:35" ht="2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spans="5:35" ht="2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spans="5:35" ht="2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spans="5:35" ht="2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spans="5:35" ht="2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spans="5:35" ht="2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spans="5:35" ht="2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spans="5:35" ht="2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spans="5:35" ht="2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spans="5:35" ht="2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spans="5:35" ht="2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spans="5:35" ht="2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spans="5:35" ht="2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spans="5:35" ht="2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spans="5:35" ht="2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spans="5:35" ht="2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spans="5:35" ht="2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spans="5:35" ht="2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spans="5:35" ht="2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spans="5:35" ht="2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>
        <v>1</v>
      </c>
      <c r="AA747" s="8"/>
      <c r="AB747" s="8"/>
      <c r="AC747" s="8"/>
      <c r="AD747" s="8"/>
      <c r="AE747" s="8"/>
      <c r="AF747" s="8"/>
      <c r="AG747" s="8"/>
      <c r="AH747" s="8"/>
      <c r="AI747" s="8"/>
    </row>
  </sheetData>
  <mergeCells count="20">
    <mergeCell ref="A1:D1"/>
    <mergeCell ref="C105:C108"/>
    <mergeCell ref="B99:B103"/>
    <mergeCell ref="B2:B3"/>
    <mergeCell ref="B34:B75"/>
    <mergeCell ref="B76:B98"/>
    <mergeCell ref="B4:B33"/>
    <mergeCell ref="D2:D3"/>
    <mergeCell ref="C2:C3"/>
    <mergeCell ref="A2:A3"/>
    <mergeCell ref="AQ2:AQ3"/>
    <mergeCell ref="AR2:AR3"/>
    <mergeCell ref="AS2:AS3"/>
    <mergeCell ref="AJ2:AJ3"/>
    <mergeCell ref="AN2:AN3"/>
    <mergeCell ref="AK2:AK3"/>
    <mergeCell ref="AL2:AL3"/>
    <mergeCell ref="AM2:AM3"/>
    <mergeCell ref="AP2:AP3"/>
    <mergeCell ref="AO2:AO3"/>
  </mergeCells>
  <conditionalFormatting sqref="U91">
    <cfRule type="iconSet" priority="26">
      <iconSet iconSet="3Symbols2" showValue="0">
        <cfvo type="percent" val="0"/>
        <cfvo type="num" val="0" gte="0"/>
        <cfvo type="num" val="0" gte="0"/>
      </iconSet>
    </cfRule>
  </conditionalFormatting>
  <conditionalFormatting sqref="AB91">
    <cfRule type="iconSet" priority="25">
      <iconSet iconSet="3Symbols2" showValue="0">
        <cfvo type="percent" val="0"/>
        <cfvo type="num" val="0" gte="0"/>
        <cfvo type="num" val="0" gte="0"/>
      </iconSet>
    </cfRule>
  </conditionalFormatting>
  <conditionalFormatting sqref="U89">
    <cfRule type="iconSet" priority="20">
      <iconSet iconSet="3Symbols2" showValue="0">
        <cfvo type="percent" val="0"/>
        <cfvo type="num" val="0" gte="0"/>
        <cfvo type="num" val="0" gte="0"/>
      </iconSet>
    </cfRule>
  </conditionalFormatting>
  <conditionalFormatting sqref="AB89">
    <cfRule type="iconSet" priority="19">
      <iconSet iconSet="3Symbols2" showValue="0">
        <cfvo type="percent" val="0"/>
        <cfvo type="num" val="0" gte="0"/>
        <cfvo type="num" val="0" gte="0"/>
      </iconSet>
    </cfRule>
  </conditionalFormatting>
  <conditionalFormatting sqref="E179:AP729 E34:AI103 AJ3:AP3">
    <cfRule type="iconSet" priority="17">
      <iconSet iconSet="3Symbols2" showValue="0">
        <cfvo type="percent" val="0"/>
        <cfvo type="num" val="0" gte="0"/>
        <cfvo type="num" val="1"/>
      </iconSet>
    </cfRule>
  </conditionalFormatting>
  <conditionalFormatting sqref="E179:AI773 M34:M49 M51:M52 N34:AI103 M54:M103 E34:L103">
    <cfRule type="iconSet" priority="14">
      <iconSet iconSet="3Symbols2" showValue="0">
        <cfvo type="percent" val="0"/>
        <cfvo type="num" val="0" gte="0"/>
        <cfvo type="num" val="1"/>
      </iconSet>
    </cfRule>
  </conditionalFormatting>
  <conditionalFormatting sqref="AJ4:AP103">
    <cfRule type="cellIs" dxfId="1" priority="13" operator="equal">
      <formula>0</formula>
    </cfRule>
  </conditionalFormatting>
  <conditionalFormatting sqref="AK4:AP103">
    <cfRule type="cellIs" dxfId="0" priority="12" operator="greaterThan">
      <formula>0</formula>
    </cfRule>
  </conditionalFormatting>
  <conditionalFormatting sqref="K4:K19 K21:K22 K24:K33 E4:J33 L4:AG33">
    <cfRule type="iconSet" priority="10">
      <iconSet iconSet="3Symbols2" showValue="0">
        <cfvo type="percent" val="0"/>
        <cfvo type="num" val="0" gte="0"/>
        <cfvo type="num" val="1"/>
      </iconSet>
    </cfRule>
  </conditionalFormatting>
  <conditionalFormatting sqref="AF4:AF33">
    <cfRule type="iconSet" priority="7">
      <iconSet iconSet="3Symbols2" showValue="0">
        <cfvo type="percent" val="0"/>
        <cfvo type="num" val="0" gte="0"/>
        <cfvo type="num" val="0" gte="0"/>
      </iconSet>
    </cfRule>
  </conditionalFormatting>
  <conditionalFormatting sqref="S4:X33">
    <cfRule type="iconSet" priority="6">
      <iconSet iconSet="3Symbols2" showValue="0">
        <cfvo type="percent" val="0"/>
        <cfvo type="num" val="0" gte="0"/>
        <cfvo type="num" val="0" gte="0"/>
      </iconSet>
    </cfRule>
  </conditionalFormatting>
  <conditionalFormatting sqref="AH4:AI33">
    <cfRule type="iconSet" priority="3">
      <iconSet iconSet="3Symbols2" showValue="0">
        <cfvo type="percent" val="0"/>
        <cfvo type="num" val="0" gte="0"/>
        <cfvo type="num" val="1"/>
      </iconSet>
    </cfRule>
  </conditionalFormatting>
  <conditionalFormatting sqref="AH4:AH33">
    <cfRule type="iconSet" priority="1">
      <iconSet iconSet="3Symbols2" showValue="0">
        <cfvo type="percent" val="0"/>
        <cfvo type="num" val="0" gte="0"/>
        <cfvo type="num" val="0" gte="0"/>
      </iconSet>
    </cfRule>
  </conditionalFormatting>
  <conditionalFormatting sqref="E4:AG33">
    <cfRule type="iconSet" priority="84">
      <iconSet iconSet="3Symbols2" showValue="0">
        <cfvo type="percent" val="0"/>
        <cfvo type="num" val="0" gte="0"/>
        <cfvo type="num" val="1"/>
      </iconSet>
    </cfRule>
  </conditionalFormatting>
  <conditionalFormatting sqref="AH34:AH103">
    <cfRule type="iconSet" priority="132">
      <iconSet iconSet="3Symbols2" showValue="0">
        <cfvo type="percent" val="0"/>
        <cfvo type="num" val="0" gte="0"/>
        <cfvo type="num" val="0" gte="0"/>
      </iconSet>
    </cfRule>
  </conditionalFormatting>
  <conditionalFormatting sqref="P34:U103">
    <cfRule type="iconSet" priority="134">
      <iconSet iconSet="3Symbols2" showValue="0">
        <cfvo type="percent" val="0"/>
        <cfvo type="num" val="0" gte="0"/>
        <cfvo type="num" val="0" gte="0"/>
      </iconSet>
    </cfRule>
  </conditionalFormatting>
  <conditionalFormatting sqref="AB34:AB103">
    <cfRule type="iconSet" priority="136">
      <iconSet iconSet="3Symbols2" showValue="0">
        <cfvo type="percent" val="0"/>
        <cfvo type="num" val="0" gte="0"/>
        <cfvo type="num" val="0" gte="0"/>
      </iconSet>
    </cfRule>
  </conditionalFormatting>
  <conditionalFormatting sqref="H34:H49 H51:H52 E34:G770 H54:H770 I34:AI770">
    <cfRule type="iconSet" priority="138">
      <iconSet iconSet="3Symbols2" showValue="0">
        <cfvo type="percent" val="0"/>
        <cfvo type="num" val="0" gte="0"/>
        <cfvo type="num" val="1"/>
      </iconSet>
    </cfRule>
  </conditionalFormatting>
  <conditionalFormatting sqref="U34:Z103">
    <cfRule type="iconSet" priority="146">
      <iconSet iconSet="3Symbols2" showValue="0">
        <cfvo type="percent" val="0"/>
        <cfvo type="num" val="0" gte="0"/>
        <cfvo type="num" val="0" gte="0"/>
      </iconSet>
    </cfRule>
  </conditionalFormatting>
  <printOptions horizontalCentered="1"/>
  <pageMargins left="0.31496062992126" right="0.27559055118110198" top="0.61" bottom="0.74803149606299202" header="0.31496062992126" footer="0.31496062992126"/>
  <pageSetup paperSize="9" scale="59" orientation="portrait" r:id="rId1"/>
  <headerFooter>
    <oddHeader>&amp;R&amp;A</oddHeader>
    <oddFooter>&amp;LV: Vacation   S: Sick   Y: Army    A: Absant M: Massion    
&amp;G&amp;C&amp;P/&amp;N&amp;R
Created By : Sayed Mahya
&amp;D&amp;T</oddFooter>
  </headerFooter>
  <rowBreaks count="1" manualBreakCount="1">
    <brk id="33" max="34" man="1"/>
  </rowBreaks>
  <colBreaks count="4" manualBreakCount="4">
    <brk id="12" max="107" man="1"/>
    <brk id="19" max="107" man="1"/>
    <brk id="26" max="107" man="1"/>
    <brk id="35" max="108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Att. Summary January 2010</vt:lpstr>
      <vt:lpstr>Attendance of  January 2010</vt:lpstr>
      <vt:lpstr>'Att. Summary January 2010'!Print_Area</vt:lpstr>
      <vt:lpstr>'Attendance of  January 2010'!Print_Area</vt:lpstr>
      <vt:lpstr>'Att. Summary January 2010'!Print_Titles</vt:lpstr>
      <vt:lpstr>'Attendance of  January 2010'!Print_Titles</vt:lpstr>
    </vt:vector>
  </TitlesOfParts>
  <Company>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Sayed.mahya-dmin</dc:creator>
  <cp:lastModifiedBy>BOBO</cp:lastModifiedBy>
  <cp:lastPrinted>2010-07-10T11:43:03Z</cp:lastPrinted>
  <dcterms:created xsi:type="dcterms:W3CDTF">2010-06-07T06:59:22Z</dcterms:created>
  <dcterms:modified xsi:type="dcterms:W3CDTF">2010-07-10T16:37:52Z</dcterms:modified>
</cp:coreProperties>
</file>